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imperial\"/>
    </mc:Choice>
  </mc:AlternateContent>
  <xr:revisionPtr revIDLastSave="0" documentId="13_ncr:1_{884CC7D0-3B7C-4674-B8F1-0ABB70FF4E38}" xr6:coauthVersionLast="47" xr6:coauthVersionMax="47" xr10:uidLastSave="{00000000-0000-0000-0000-000000000000}"/>
  <bookViews>
    <workbookView xWindow="-108" yWindow="-108" windowWidth="23256" windowHeight="12576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externalReferences>
    <externalReference r:id="rId6"/>
  </externalReferences>
  <definedNames>
    <definedName name="_xlnm.Print_Area" localSheetId="0">Índice!$A$1:$H$29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2" l="1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5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C7" i="2" l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D35" i="5" l="1"/>
  <c r="D34" i="5"/>
  <c r="D36" i="4"/>
  <c r="D35" i="4"/>
  <c r="D41" i="3"/>
  <c r="D40" i="3"/>
  <c r="D133" i="2"/>
  <c r="D132" i="2"/>
  <c r="E15" i="2" l="1"/>
  <c r="C24" i="3" l="1"/>
  <c r="C17" i="5"/>
  <c r="C113" i="2"/>
  <c r="E123" i="2"/>
  <c r="E113" i="2" l="1"/>
  <c r="G5" i="1" s="1"/>
  <c r="C17" i="1"/>
  <c r="C16" i="1"/>
  <c r="C15" i="1"/>
  <c r="C14" i="1"/>
  <c r="E27" i="5"/>
  <c r="D27" i="5"/>
  <c r="C27" i="5"/>
  <c r="E17" i="5"/>
  <c r="D17" i="5"/>
  <c r="B7" i="5"/>
  <c r="A6" i="5"/>
  <c r="A5" i="5"/>
  <c r="B30" i="4"/>
  <c r="B7" i="4"/>
  <c r="B7" i="3"/>
  <c r="B7" i="2"/>
  <c r="E28" i="4"/>
  <c r="D28" i="4"/>
  <c r="C28" i="4"/>
  <c r="E18" i="4"/>
  <c r="D18" i="4"/>
  <c r="C18" i="4"/>
  <c r="A6" i="4"/>
  <c r="A5" i="4"/>
  <c r="E33" i="3"/>
  <c r="D33" i="3"/>
  <c r="C33" i="3"/>
  <c r="G7" i="1" s="1"/>
  <c r="E24" i="3"/>
  <c r="D24" i="3"/>
  <c r="A6" i="3"/>
  <c r="A5" i="3"/>
  <c r="A6" i="2"/>
  <c r="A5" i="2"/>
  <c r="D123" i="2"/>
  <c r="C123" i="2"/>
  <c r="D113" i="2"/>
  <c r="G9" i="1" l="1"/>
  <c r="B29" i="5"/>
</calcChain>
</file>

<file path=xl/sharedStrings.xml><?xml version="1.0" encoding="utf-8"?>
<sst xmlns="http://schemas.openxmlformats.org/spreadsheetml/2006/main" count="305" uniqueCount="134">
  <si>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</si>
  <si>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</si>
  <si>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</si>
  <si>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</si>
  <si>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</si>
  <si>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</si>
  <si>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</si>
  <si>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</si>
  <si>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</si>
  <si>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</si>
  <si>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</si>
  <si>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</si>
  <si>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</si>
  <si>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</si>
  <si>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</si>
  <si>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</si>
  <si>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</si>
  <si>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</si>
  <si>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-</t>
  </si>
  <si>
    <t>DOSZETAS S.A.</t>
  </si>
  <si>
    <t>EDGAR ENRIQUE BASTOS DUARTE</t>
  </si>
  <si>
    <t>ERNST AND YOUNG PARAGUAY</t>
  </si>
  <si>
    <t>EUROCAR S.A.</t>
  </si>
  <si>
    <t>INOXCENTER S.R.L</t>
  </si>
  <si>
    <t>MONTE ALEGRE S.A.</t>
  </si>
  <si>
    <t>PERONI, SOSA, TELLECHEA, BURT &amp; NARVAJA</t>
  </si>
  <si>
    <t>AGRO INDUSTRIAL SAN JUAN S.R.L</t>
  </si>
  <si>
    <t>ALESPAR S.A.</t>
  </si>
  <si>
    <t>ANDRES ACEVEDO</t>
  </si>
  <si>
    <t>AZUCARERA PARAGUAYA S.A.</t>
  </si>
  <si>
    <t>COMPAÑÍA FRIESEN S.A.</t>
  </si>
  <si>
    <t>EDGAR DAVID SILVA GIMENEZ</t>
  </si>
  <si>
    <t>EL SHAH S.A.</t>
  </si>
  <si>
    <t>EMPRENDIMIENTO NIPON S.A</t>
  </si>
  <si>
    <t>FABIOLA ELIZABETH GONZALEZ MAIDANA</t>
  </si>
  <si>
    <t>GROWER S.A.</t>
  </si>
  <si>
    <t>HECTOR GUSTAVO VARGAS</t>
  </si>
  <si>
    <t>INTN</t>
  </si>
  <si>
    <t>MIRTA ELIZABETH BENITEZ DE SACHELARI</t>
  </si>
  <si>
    <t>MONTE VERDE S.A.</t>
  </si>
  <si>
    <t>NAVEGACION DEL SUR S.A</t>
  </si>
  <si>
    <t>OSCAR DAVID LOPEZ GAMARRA</t>
  </si>
  <si>
    <t>PATRICIA FABIOLA ORUE AMARILLA</t>
  </si>
  <si>
    <t>PETROQUIM S.A.</t>
  </si>
  <si>
    <t>POSTA SAICIFA</t>
  </si>
  <si>
    <t>RUIZ DIAZ ONETTO, MARGARITA</t>
  </si>
  <si>
    <t>SAYVON SRL</t>
  </si>
  <si>
    <t>TAPIRACUAI S.A.</t>
  </si>
  <si>
    <t>TIAGO DESTRI EIRL</t>
  </si>
  <si>
    <t>TRANSPORTCOM S.A.</t>
  </si>
  <si>
    <t>ZUSA SACI</t>
  </si>
  <si>
    <t>…........................................</t>
  </si>
  <si>
    <t>Banco BBVA</t>
  </si>
  <si>
    <t>Codeudoria Monte Alegre</t>
  </si>
  <si>
    <t>Banco Sudameris</t>
  </si>
  <si>
    <t>EDUARDO MANUEL YNSFRAN SALDIVAR</t>
  </si>
  <si>
    <t>ALEJANDRA CORVALAN</t>
  </si>
  <si>
    <t>ACTITUD CONTADORES PUBLICOS ASOCIADOS</t>
  </si>
  <si>
    <t>IMPERIAL COMPAÑÍA DISTRIBUIDORA DE PETROLEOS Y DERIVADOS SAE</t>
  </si>
  <si>
    <t>GRUPO IDEM S.A</t>
  </si>
  <si>
    <t>PETROPAR</t>
  </si>
  <si>
    <t>REGIMIENTO 8 S.A.</t>
  </si>
  <si>
    <t>TERMINAL OCCIDENTAL S.A.</t>
  </si>
  <si>
    <t>Victor Manuel Macchi Cubilla</t>
  </si>
  <si>
    <t>Total pasivo corriente</t>
  </si>
  <si>
    <t>Total pasivo no corriente</t>
  </si>
  <si>
    <t>Total pasivo</t>
  </si>
  <si>
    <t>N/A</t>
  </si>
  <si>
    <t>Intereses a pagar/devengar</t>
  </si>
  <si>
    <t>EMANUELLE HOECKLE</t>
  </si>
  <si>
    <t>PRESIDENTE</t>
  </si>
  <si>
    <t>Según el Titulo 12, Art. 1, punto 4 inciso d) de la Res. 6/19, informamos que no se cuentan con deudas preferentes y privilegiadas al 31 de diciembre de 2021</t>
  </si>
  <si>
    <t>GV3 S.A.</t>
  </si>
  <si>
    <t>ANTONIO NUÑEZ PENAYO</t>
  </si>
  <si>
    <t>ARNALDO RUBEN SANABRIA VILLALBA</t>
  </si>
  <si>
    <t>CORONA CHACO S.R.L</t>
  </si>
  <si>
    <t>CRISTIAN JAVIER TORRES YEGROS</t>
  </si>
  <si>
    <t>DURE &amp; TRULLS AUTORA S.A.</t>
  </si>
  <si>
    <t>FELICIANO DESIDER MORINIGO</t>
  </si>
  <si>
    <t>GREENG S.R.L.</t>
  </si>
  <si>
    <t>GRUPO CRISMA S.A.</t>
  </si>
  <si>
    <t>GUAJO S.R.L</t>
  </si>
  <si>
    <t>LA PARAGUAYA S.A. DE SEGUROS Y REASEGUROS</t>
  </si>
  <si>
    <t>LAS JUANAS S.A</t>
  </si>
  <si>
    <t>ORO NEGRO TRANSPORTES Y SERVICIOS S.A.</t>
  </si>
  <si>
    <t>PETROGROUP S.A</t>
  </si>
  <si>
    <t>RODRIGUEZ ESCOBAR, MANUEL JOSE IGNACIO</t>
  </si>
  <si>
    <t>S &amp; J S.R.L.</t>
  </si>
  <si>
    <t>SAN EXPEDITO S.R.L.</t>
  </si>
  <si>
    <t>SANTIAGO GROSSLING</t>
  </si>
  <si>
    <t>Seguridad S.A. Compañia de Seguros</t>
  </si>
  <si>
    <t>SONIA SERVIAN DE VILLAVERDE</t>
  </si>
  <si>
    <t>WEILER S.R.L</t>
  </si>
  <si>
    <t>INFORME AL 31 DE MARZO DE 2022</t>
  </si>
  <si>
    <t xml:space="preserve">TC de referencia: </t>
  </si>
  <si>
    <t>2PE CONSORCIO DE IMAGEN"</t>
  </si>
  <si>
    <t>ANDE</t>
  </si>
  <si>
    <t>ANTONIA CAROLINA SILVA MIERES</t>
  </si>
  <si>
    <t>ARPEC PARAGUAY S.R.L.</t>
  </si>
  <si>
    <t>BLAS BENIGNO FLEITAS BRITEZ</t>
  </si>
  <si>
    <t>DIESA S.A.</t>
  </si>
  <si>
    <t>DISTRIBUIDORAS DE COMBUSTIBLES ASOCIADAS DEL PARAGUAY (DICAPAR)</t>
  </si>
  <si>
    <t>Emete Soluciones Publicitarias SRL</t>
  </si>
  <si>
    <t>EMILIO MOLINAS</t>
  </si>
  <si>
    <t>FRANCISCO PERALTA AMARAL</t>
  </si>
  <si>
    <t>GRUPO SPI S.A.</t>
  </si>
  <si>
    <t>HBS SRL</t>
  </si>
  <si>
    <t>HOME SERVICE PARAGUAY S.A.</t>
  </si>
  <si>
    <t>IMPERIAL S.A.</t>
  </si>
  <si>
    <t>Innovaciones Alimentarias SRL</t>
  </si>
  <si>
    <t>INPASA</t>
  </si>
  <si>
    <t>ISABEL JARA LAMBIASE</t>
  </si>
  <si>
    <t>JOSE CARLOS TORRES TRIGO</t>
  </si>
  <si>
    <t>KOKUE POTY S.R.L.</t>
  </si>
  <si>
    <t>LUIS ALBERTO CABALLERO KRAUER</t>
  </si>
  <si>
    <t>MANO SRL</t>
  </si>
  <si>
    <t>MANPOWER PARAGUAY S.R.L.</t>
  </si>
  <si>
    <t>MARTINAX CORPORATION S.A.</t>
  </si>
  <si>
    <t>MAURO MARTIN TORRES GAMARRA</t>
  </si>
  <si>
    <t>MIGUEL ANGEL AGUAYO RPDRIGUEZ</t>
  </si>
  <si>
    <t>MOBLATEC S.R.L.</t>
  </si>
  <si>
    <t>MONTE SERENO S.A.</t>
  </si>
  <si>
    <t>PABLO FERNANDEZ</t>
  </si>
  <si>
    <t>RAQUEL DAHIANA CUEVAS PEREZ</t>
  </si>
  <si>
    <t>RENDICION CESAR ESTIGARRIBIA</t>
  </si>
  <si>
    <t>RENDICION ENRIQUE CABALLERO</t>
  </si>
  <si>
    <t>RENDICION JOSE CENTURION</t>
  </si>
  <si>
    <t>RENDICION JUAN MARTINEZ</t>
  </si>
  <si>
    <t>DIVISERV SA</t>
  </si>
  <si>
    <t>INTER EXPRESS S.A</t>
  </si>
  <si>
    <t>WAYNE INDUSTRIA E COMERCIO LTDA.</t>
  </si>
  <si>
    <t>18/04/2028 (*)</t>
  </si>
  <si>
    <t>En proceso de constitución de Hipoteca</t>
  </si>
  <si>
    <t>…...............................................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</si>
</sst>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d/m/yy;@"/>
    <numFmt numFmtId="165" formatCode="_ * #,##0.00_ ;_ * \-#,##0.00_ ;_ * &quot;-&quot;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/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14" fontId="6" fillId="0" borderId="0" xfId="0" applyNumberFormat="1" applyFont="1"/>
    <xf numFmtId="14" fontId="6" fillId="0" borderId="0" xfId="0" applyNumberFormat="1" applyFont="1" applyAlignment="1">
      <alignment horizontal="right"/>
    </xf>
    <xf numFmtId="41" fontId="6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0" applyNumberFormat="1"/>
    <xf numFmtId="41" fontId="0" fillId="0" borderId="3" xfId="0" applyNumberFormat="1" applyBorder="1"/>
    <xf numFmtId="41" fontId="1" fillId="0" borderId="4" xfId="0" applyNumberFormat="1" applyFont="1" applyBorder="1"/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2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/>
    </xf>
    <xf numFmtId="165" fontId="0" fillId="0" borderId="0" xfId="2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essica%20Quintana/Reportes/EEFF/2022/Imperial/03%202022/Antig&#252;edad%20de%20saldos%20de%20proveedores%20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ILTRO"/>
      <sheetName val="Antigüedad de saldos de proveed"/>
    </sheetNames>
    <sheetDataSet>
      <sheetData sheetId="0" refreshError="1"/>
      <sheetData sheetId="1" refreshError="1"/>
      <sheetData sheetId="2">
        <row r="1">
          <cell r="A1" t="str">
            <v>Nombre SN</v>
          </cell>
          <cell r="B1" t="str">
            <v>Tipo</v>
          </cell>
          <cell r="C1" t="str">
            <v>REF</v>
          </cell>
          <cell r="D1" t="str">
            <v>Nº documento</v>
          </cell>
          <cell r="E1" t="str">
            <v>Fecha de contabilización</v>
          </cell>
          <cell r="F1" t="str">
            <v>Fecha de vencimiento</v>
          </cell>
        </row>
        <row r="2">
          <cell r="A2" t="str">
            <v>MONTE ALEGRE S.A.</v>
          </cell>
          <cell r="B2" t="str">
            <v>TT</v>
          </cell>
          <cell r="C2" t="str">
            <v>RELACIONADA</v>
          </cell>
          <cell r="D2">
            <v>18966</v>
          </cell>
          <cell r="E2">
            <v>44587</v>
          </cell>
          <cell r="F2">
            <v>44618</v>
          </cell>
        </row>
        <row r="3">
          <cell r="A3" t="str">
            <v>WAYNE INDUSTRIA E COMERCIO LTDA.</v>
          </cell>
          <cell r="B3" t="str">
            <v>AN</v>
          </cell>
          <cell r="D3">
            <v>5</v>
          </cell>
          <cell r="E3">
            <v>44587</v>
          </cell>
          <cell r="F3">
            <v>44587</v>
          </cell>
        </row>
        <row r="4">
          <cell r="A4" t="str">
            <v>ISABEL JARA LAMBIASE</v>
          </cell>
          <cell r="B4" t="str">
            <v>TT</v>
          </cell>
          <cell r="D4">
            <v>20476</v>
          </cell>
          <cell r="E4">
            <v>44651</v>
          </cell>
          <cell r="F4">
            <v>44651</v>
          </cell>
        </row>
        <row r="5">
          <cell r="A5" t="str">
            <v>MIRTA ELIZABETH BENITEZ DE SACHELARI</v>
          </cell>
          <cell r="B5" t="str">
            <v>TT</v>
          </cell>
          <cell r="D5">
            <v>8935</v>
          </cell>
          <cell r="E5">
            <v>43774</v>
          </cell>
          <cell r="F5">
            <v>43786</v>
          </cell>
        </row>
        <row r="6">
          <cell r="A6" t="str">
            <v>SONIA SERVIAN DE VILLAVERDE</v>
          </cell>
          <cell r="B6" t="str">
            <v>TT</v>
          </cell>
          <cell r="D6">
            <v>19984</v>
          </cell>
          <cell r="E6">
            <v>44621</v>
          </cell>
          <cell r="F6">
            <v>44652</v>
          </cell>
        </row>
        <row r="7">
          <cell r="A7" t="str">
            <v>RUIZ DIAZ ONETTO, MARGARITA</v>
          </cell>
          <cell r="B7" t="str">
            <v>TT</v>
          </cell>
          <cell r="D7">
            <v>866</v>
          </cell>
          <cell r="E7">
            <v>43100</v>
          </cell>
          <cell r="F7">
            <v>43100</v>
          </cell>
        </row>
        <row r="8">
          <cell r="A8" t="str">
            <v>ANDRES ACEVEDO</v>
          </cell>
          <cell r="B8" t="str">
            <v>PR</v>
          </cell>
          <cell r="D8">
            <v>43096</v>
          </cell>
          <cell r="E8">
            <v>44377</v>
          </cell>
          <cell r="F8">
            <v>44377</v>
          </cell>
        </row>
        <row r="9">
          <cell r="A9" t="str">
            <v>PABLO FERNANDEZ</v>
          </cell>
          <cell r="B9" t="str">
            <v>TT</v>
          </cell>
          <cell r="D9">
            <v>19082</v>
          </cell>
          <cell r="E9">
            <v>44582</v>
          </cell>
          <cell r="F9">
            <v>44612</v>
          </cell>
        </row>
        <row r="10">
          <cell r="A10" t="str">
            <v>JOSE CARLOS TORRES TRIGO</v>
          </cell>
          <cell r="B10" t="str">
            <v>TT</v>
          </cell>
          <cell r="D10">
            <v>20483</v>
          </cell>
          <cell r="E10">
            <v>44645</v>
          </cell>
          <cell r="F10">
            <v>44676</v>
          </cell>
        </row>
        <row r="11">
          <cell r="A11" t="str">
            <v>ANTONIO NUÑEZ PENAYO</v>
          </cell>
          <cell r="B11" t="str">
            <v>TT</v>
          </cell>
          <cell r="D11">
            <v>20346</v>
          </cell>
          <cell r="E11">
            <v>44621</v>
          </cell>
          <cell r="F11">
            <v>44652</v>
          </cell>
        </row>
        <row r="12">
          <cell r="A12" t="str">
            <v>MAURO MARTIN TORRES GAMARRA</v>
          </cell>
          <cell r="B12" t="str">
            <v>TT</v>
          </cell>
          <cell r="D12">
            <v>20059</v>
          </cell>
          <cell r="E12">
            <v>44628</v>
          </cell>
          <cell r="F12">
            <v>44659</v>
          </cell>
        </row>
        <row r="13">
          <cell r="A13" t="str">
            <v>BLAS BENIGNO FLEITAS BRITEZ</v>
          </cell>
          <cell r="B13" t="str">
            <v>TT</v>
          </cell>
          <cell r="D13">
            <v>20318</v>
          </cell>
          <cell r="E13">
            <v>44630</v>
          </cell>
          <cell r="F13">
            <v>44662</v>
          </cell>
        </row>
        <row r="14">
          <cell r="A14" t="str">
            <v>ARNALDO RUBEN SANABRIA VILLALBA</v>
          </cell>
          <cell r="B14" t="str">
            <v>TT</v>
          </cell>
          <cell r="D14">
            <v>18611</v>
          </cell>
          <cell r="E14">
            <v>44552</v>
          </cell>
          <cell r="F14">
            <v>44583</v>
          </cell>
        </row>
        <row r="15">
          <cell r="A15" t="str">
            <v>FABIOLA ELIZABETH GONZALEZ MAIDANA</v>
          </cell>
          <cell r="B15" t="str">
            <v>TT</v>
          </cell>
          <cell r="D15">
            <v>20029</v>
          </cell>
          <cell r="E15">
            <v>44628</v>
          </cell>
          <cell r="F15">
            <v>44659</v>
          </cell>
        </row>
        <row r="16">
          <cell r="A16" t="str">
            <v>PATRICIA FABIOLA ORUE AMARILLA</v>
          </cell>
          <cell r="B16" t="str">
            <v>TT</v>
          </cell>
          <cell r="D16">
            <v>9582</v>
          </cell>
          <cell r="E16">
            <v>43837</v>
          </cell>
          <cell r="F16">
            <v>43868</v>
          </cell>
        </row>
        <row r="17">
          <cell r="A17" t="str">
            <v>SANTIAGO GROSSLING</v>
          </cell>
          <cell r="B17" t="str">
            <v>PR</v>
          </cell>
          <cell r="D17">
            <v>43785</v>
          </cell>
          <cell r="E17">
            <v>44377</v>
          </cell>
          <cell r="F17">
            <v>44377</v>
          </cell>
        </row>
        <row r="18">
          <cell r="A18" t="str">
            <v>SANTIAGO GROSSLING</v>
          </cell>
          <cell r="B18" t="str">
            <v>TT</v>
          </cell>
          <cell r="D18">
            <v>20215</v>
          </cell>
          <cell r="E18">
            <v>44644</v>
          </cell>
          <cell r="F18">
            <v>44652</v>
          </cell>
        </row>
        <row r="19">
          <cell r="A19" t="str">
            <v>SANTIAGO GROSSLING</v>
          </cell>
          <cell r="B19" t="str">
            <v>TT</v>
          </cell>
          <cell r="D19">
            <v>20216</v>
          </cell>
          <cell r="E19">
            <v>44644</v>
          </cell>
          <cell r="F19">
            <v>44652</v>
          </cell>
        </row>
        <row r="20">
          <cell r="A20" t="str">
            <v>CRISTIAN JAVIER TORRES YEGROS</v>
          </cell>
          <cell r="B20" t="str">
            <v>TT</v>
          </cell>
          <cell r="D20">
            <v>19872</v>
          </cell>
          <cell r="E20">
            <v>44623</v>
          </cell>
          <cell r="F20">
            <v>44654</v>
          </cell>
        </row>
        <row r="21">
          <cell r="A21" t="str">
            <v>ALEJANDRA CORVALAN</v>
          </cell>
          <cell r="B21" t="str">
            <v>PR</v>
          </cell>
          <cell r="D21">
            <v>43093</v>
          </cell>
          <cell r="E21">
            <v>44377</v>
          </cell>
          <cell r="F21">
            <v>44377</v>
          </cell>
        </row>
        <row r="22">
          <cell r="A22" t="str">
            <v>EDGAR ENRIQUE BASTOS DUARTE</v>
          </cell>
          <cell r="B22" t="str">
            <v>TT</v>
          </cell>
          <cell r="D22">
            <v>12624</v>
          </cell>
          <cell r="E22">
            <v>44113</v>
          </cell>
          <cell r="F22">
            <v>44144</v>
          </cell>
        </row>
        <row r="23">
          <cell r="A23" t="str">
            <v>RAQUEL DAHIANA CUEVAS PEREZ</v>
          </cell>
          <cell r="B23" t="str">
            <v>TT</v>
          </cell>
          <cell r="D23">
            <v>20416</v>
          </cell>
          <cell r="E23">
            <v>44638</v>
          </cell>
          <cell r="F23">
            <v>44669</v>
          </cell>
        </row>
        <row r="24">
          <cell r="A24" t="str">
            <v>LUIS ALBERTO CABALLERO KRAUER</v>
          </cell>
          <cell r="B24" t="str">
            <v>TT</v>
          </cell>
          <cell r="D24">
            <v>20343</v>
          </cell>
          <cell r="E24">
            <v>44641</v>
          </cell>
          <cell r="F24">
            <v>44672</v>
          </cell>
        </row>
        <row r="25">
          <cell r="A25" t="str">
            <v>ANTONIA CAROLINA SILVA MIERES</v>
          </cell>
          <cell r="B25" t="str">
            <v>TT</v>
          </cell>
          <cell r="D25">
            <v>18715</v>
          </cell>
          <cell r="E25">
            <v>44566</v>
          </cell>
          <cell r="F25">
            <v>44597</v>
          </cell>
        </row>
        <row r="26">
          <cell r="A26" t="str">
            <v>ANTONIA CAROLINA SILVA MIERES</v>
          </cell>
          <cell r="B26" t="str">
            <v>TT</v>
          </cell>
          <cell r="D26">
            <v>18752</v>
          </cell>
          <cell r="E26">
            <v>44566</v>
          </cell>
          <cell r="F26">
            <v>44597</v>
          </cell>
        </row>
        <row r="27">
          <cell r="A27" t="str">
            <v>ANTONIA CAROLINA SILVA MIERES</v>
          </cell>
          <cell r="B27" t="str">
            <v>TT</v>
          </cell>
          <cell r="D27">
            <v>18753</v>
          </cell>
          <cell r="E27">
            <v>44566</v>
          </cell>
          <cell r="F27">
            <v>44597</v>
          </cell>
        </row>
        <row r="28">
          <cell r="A28" t="str">
            <v>ANTONIA CAROLINA SILVA MIERES</v>
          </cell>
          <cell r="B28" t="str">
            <v>TT</v>
          </cell>
          <cell r="D28">
            <v>20037</v>
          </cell>
          <cell r="E28">
            <v>44624</v>
          </cell>
          <cell r="F28">
            <v>44655</v>
          </cell>
        </row>
        <row r="29">
          <cell r="A29" t="str">
            <v>ANTONIA CAROLINA SILVA MIERES</v>
          </cell>
          <cell r="B29" t="str">
            <v>TT</v>
          </cell>
          <cell r="D29">
            <v>20038</v>
          </cell>
          <cell r="E29">
            <v>44624</v>
          </cell>
          <cell r="F29">
            <v>44655</v>
          </cell>
        </row>
        <row r="30">
          <cell r="A30" t="str">
            <v>EMILIO MOLINAS</v>
          </cell>
          <cell r="B30" t="str">
            <v>TT</v>
          </cell>
          <cell r="D30">
            <v>20103</v>
          </cell>
          <cell r="E30">
            <v>44627</v>
          </cell>
          <cell r="F30">
            <v>44658</v>
          </cell>
        </row>
        <row r="31">
          <cell r="A31" t="str">
            <v>OSCAR DAVID LOPEZ GAMARRA</v>
          </cell>
          <cell r="B31" t="str">
            <v>TT</v>
          </cell>
          <cell r="D31">
            <v>13207</v>
          </cell>
          <cell r="E31">
            <v>44166</v>
          </cell>
          <cell r="F31">
            <v>44174</v>
          </cell>
        </row>
        <row r="32">
          <cell r="A32" t="str">
            <v>RODRIGUEZ ESCOBAR, MANUEL JOSE IGNACIO</v>
          </cell>
          <cell r="B32" t="str">
            <v>TT</v>
          </cell>
          <cell r="D32">
            <v>17828</v>
          </cell>
          <cell r="E32">
            <v>44519</v>
          </cell>
          <cell r="F32">
            <v>44549</v>
          </cell>
        </row>
        <row r="33">
          <cell r="A33" t="str">
            <v>EDUARDO MANUEL YNSFRAN SALDIVAR</v>
          </cell>
          <cell r="B33" t="str">
            <v>TT</v>
          </cell>
          <cell r="D33">
            <v>20100</v>
          </cell>
          <cell r="E33">
            <v>44636</v>
          </cell>
          <cell r="F33">
            <v>44667</v>
          </cell>
        </row>
        <row r="34">
          <cell r="A34" t="str">
            <v>EDUARDO MANUEL YNSFRAN SALDIVAR</v>
          </cell>
          <cell r="B34" t="str">
            <v>TT</v>
          </cell>
          <cell r="D34">
            <v>20101</v>
          </cell>
          <cell r="E34">
            <v>44636</v>
          </cell>
          <cell r="F34">
            <v>44667</v>
          </cell>
        </row>
        <row r="35">
          <cell r="A35" t="str">
            <v>EDGAR DAVID SILVA GIMENEZ</v>
          </cell>
          <cell r="B35" t="str">
            <v>TT</v>
          </cell>
          <cell r="D35">
            <v>17919</v>
          </cell>
          <cell r="E35">
            <v>44524</v>
          </cell>
          <cell r="F35">
            <v>44554</v>
          </cell>
        </row>
        <row r="36">
          <cell r="A36" t="str">
            <v>FELICIANO DESIDER MORINIGO</v>
          </cell>
          <cell r="B36" t="str">
            <v>TT</v>
          </cell>
          <cell r="D36">
            <v>18515</v>
          </cell>
          <cell r="E36">
            <v>44539</v>
          </cell>
          <cell r="F36">
            <v>44539</v>
          </cell>
        </row>
        <row r="37">
          <cell r="A37" t="str">
            <v>FELICIANO DESIDER MORINIGO</v>
          </cell>
          <cell r="B37" t="str">
            <v>TT</v>
          </cell>
          <cell r="D37">
            <v>18869</v>
          </cell>
          <cell r="E37">
            <v>44578</v>
          </cell>
          <cell r="F37">
            <v>44578</v>
          </cell>
        </row>
        <row r="38">
          <cell r="A38" t="str">
            <v>FELICIANO DESIDER MORINIGO</v>
          </cell>
          <cell r="B38" t="str">
            <v>TT</v>
          </cell>
          <cell r="D38">
            <v>19479</v>
          </cell>
          <cell r="E38">
            <v>44602</v>
          </cell>
          <cell r="F38">
            <v>44630</v>
          </cell>
        </row>
        <row r="39">
          <cell r="A39" t="str">
            <v>HECTOR GUSTAVO VARGAS</v>
          </cell>
          <cell r="B39" t="str">
            <v>TT</v>
          </cell>
          <cell r="D39">
            <v>20211</v>
          </cell>
          <cell r="E39">
            <v>44634</v>
          </cell>
          <cell r="F39">
            <v>44665</v>
          </cell>
        </row>
        <row r="40">
          <cell r="A40" t="str">
            <v>HECTOR GUSTAVO VARGAS</v>
          </cell>
          <cell r="B40" t="str">
            <v>TT</v>
          </cell>
          <cell r="D40">
            <v>20212</v>
          </cell>
          <cell r="E40">
            <v>44634</v>
          </cell>
          <cell r="F40">
            <v>44665</v>
          </cell>
        </row>
        <row r="41">
          <cell r="A41" t="str">
            <v>HECTOR GUSTAVO VARGAS</v>
          </cell>
          <cell r="B41" t="str">
            <v>TT</v>
          </cell>
          <cell r="D41">
            <v>20213</v>
          </cell>
          <cell r="E41">
            <v>44634</v>
          </cell>
          <cell r="F41">
            <v>44665</v>
          </cell>
        </row>
        <row r="42">
          <cell r="A42" t="str">
            <v>HECTOR GUSTAVO VARGAS</v>
          </cell>
          <cell r="B42" t="str">
            <v>TT</v>
          </cell>
          <cell r="D42">
            <v>20245</v>
          </cell>
          <cell r="E42">
            <v>44634</v>
          </cell>
          <cell r="F42">
            <v>44665</v>
          </cell>
        </row>
        <row r="43">
          <cell r="A43" t="str">
            <v>HECTOR GUSTAVO VARGAS</v>
          </cell>
          <cell r="B43" t="str">
            <v>TT</v>
          </cell>
          <cell r="D43">
            <v>20246</v>
          </cell>
          <cell r="E43">
            <v>44634</v>
          </cell>
          <cell r="F43">
            <v>44665</v>
          </cell>
        </row>
        <row r="44">
          <cell r="A44" t="str">
            <v>HECTOR GUSTAVO VARGAS</v>
          </cell>
          <cell r="B44" t="str">
            <v>TT</v>
          </cell>
          <cell r="D44">
            <v>20247</v>
          </cell>
          <cell r="E44">
            <v>44634</v>
          </cell>
          <cell r="F44">
            <v>44665</v>
          </cell>
        </row>
        <row r="45">
          <cell r="A45" t="str">
            <v>Victor Manuel Macchi Cubilla</v>
          </cell>
          <cell r="B45" t="str">
            <v>TT</v>
          </cell>
          <cell r="D45">
            <v>7729</v>
          </cell>
          <cell r="E45">
            <v>43672</v>
          </cell>
          <cell r="F45">
            <v>43672</v>
          </cell>
        </row>
        <row r="46">
          <cell r="A46" t="str">
            <v>Victor Manuel Macchi Cubilla</v>
          </cell>
          <cell r="B46" t="str">
            <v>PP</v>
          </cell>
          <cell r="D46">
            <v>5152</v>
          </cell>
          <cell r="E46">
            <v>43663</v>
          </cell>
          <cell r="F46">
            <v>43663</v>
          </cell>
        </row>
        <row r="47">
          <cell r="A47" t="str">
            <v>Victor Manuel Macchi Cubilla</v>
          </cell>
          <cell r="B47" t="str">
            <v>PP</v>
          </cell>
          <cell r="D47">
            <v>11399</v>
          </cell>
          <cell r="E47">
            <v>44355</v>
          </cell>
          <cell r="F47">
            <v>44355</v>
          </cell>
        </row>
        <row r="48">
          <cell r="A48" t="str">
            <v>Victor Manuel Macchi Cubilla</v>
          </cell>
          <cell r="B48" t="str">
            <v>PP</v>
          </cell>
          <cell r="D48">
            <v>11537</v>
          </cell>
          <cell r="E48">
            <v>44364</v>
          </cell>
          <cell r="F48">
            <v>44364</v>
          </cell>
        </row>
        <row r="49">
          <cell r="A49" t="str">
            <v>Victor Manuel Macchi Cubilla</v>
          </cell>
          <cell r="B49" t="str">
            <v>TT</v>
          </cell>
          <cell r="D49">
            <v>15762</v>
          </cell>
          <cell r="E49">
            <v>44371</v>
          </cell>
          <cell r="F49">
            <v>44358</v>
          </cell>
        </row>
        <row r="50">
          <cell r="A50" t="str">
            <v>MIGUEL ANGEL AGUAYO RPDRIGUEZ</v>
          </cell>
          <cell r="B50" t="str">
            <v>TT</v>
          </cell>
          <cell r="D50">
            <v>20051</v>
          </cell>
          <cell r="E50">
            <v>44637</v>
          </cell>
          <cell r="F50">
            <v>44668</v>
          </cell>
        </row>
        <row r="51">
          <cell r="A51" t="str">
            <v>FRANCISCO PERALTA AMARAL</v>
          </cell>
          <cell r="B51" t="str">
            <v>TT</v>
          </cell>
          <cell r="D51">
            <v>18945</v>
          </cell>
          <cell r="E51">
            <v>44585</v>
          </cell>
          <cell r="F51">
            <v>44585</v>
          </cell>
        </row>
        <row r="52">
          <cell r="A52" t="str">
            <v>FRANCISCO PERALTA AMARAL</v>
          </cell>
          <cell r="B52" t="str">
            <v>TT</v>
          </cell>
          <cell r="D52">
            <v>18946</v>
          </cell>
          <cell r="E52">
            <v>44585</v>
          </cell>
          <cell r="F52">
            <v>44585</v>
          </cell>
        </row>
        <row r="53">
          <cell r="A53" t="str">
            <v>FRANCISCO PERALTA AMARAL</v>
          </cell>
          <cell r="B53" t="str">
            <v>TT</v>
          </cell>
          <cell r="D53">
            <v>20030</v>
          </cell>
          <cell r="E53">
            <v>44631</v>
          </cell>
          <cell r="F53">
            <v>44662</v>
          </cell>
        </row>
        <row r="54">
          <cell r="A54" t="str">
            <v>FRANCISCO PERALTA AMARAL</v>
          </cell>
          <cell r="B54" t="str">
            <v>TT</v>
          </cell>
          <cell r="D54">
            <v>20251</v>
          </cell>
          <cell r="E54">
            <v>44643</v>
          </cell>
          <cell r="F54">
            <v>44674</v>
          </cell>
        </row>
        <row r="55">
          <cell r="A55" t="str">
            <v>INTN</v>
          </cell>
          <cell r="B55" t="str">
            <v>TT</v>
          </cell>
          <cell r="D55">
            <v>20336</v>
          </cell>
          <cell r="E55">
            <v>44644</v>
          </cell>
          <cell r="F55">
            <v>44674</v>
          </cell>
        </row>
        <row r="56">
          <cell r="A56" t="str">
            <v>MUNICIPALIDAD DE CORONEL OVIEDO</v>
          </cell>
          <cell r="B56" t="str">
            <v>PP</v>
          </cell>
          <cell r="D56">
            <v>4199</v>
          </cell>
          <cell r="E56">
            <v>43572</v>
          </cell>
          <cell r="F56">
            <v>43572</v>
          </cell>
        </row>
        <row r="57">
          <cell r="A57" t="str">
            <v>MUNICIPALIDAD DE CORONEL OVIEDO</v>
          </cell>
          <cell r="B57" t="str">
            <v>PP</v>
          </cell>
          <cell r="D57">
            <v>4200</v>
          </cell>
          <cell r="E57">
            <v>43572</v>
          </cell>
          <cell r="F57">
            <v>43572</v>
          </cell>
        </row>
        <row r="58">
          <cell r="A58" t="str">
            <v>MUNICIPALIDAD DE CORONEL OVIEDO</v>
          </cell>
          <cell r="B58" t="str">
            <v>TT</v>
          </cell>
          <cell r="D58">
            <v>6991</v>
          </cell>
          <cell r="E58">
            <v>43593</v>
          </cell>
          <cell r="F58">
            <v>43593</v>
          </cell>
        </row>
        <row r="59">
          <cell r="A59" t="str">
            <v>MUNICIPALIDAD DE CORONEL OVIEDO</v>
          </cell>
          <cell r="B59" t="str">
            <v>TT</v>
          </cell>
          <cell r="D59">
            <v>6992</v>
          </cell>
          <cell r="E59">
            <v>43593</v>
          </cell>
          <cell r="F59">
            <v>43593</v>
          </cell>
        </row>
        <row r="60">
          <cell r="A60" t="str">
            <v>MUNICIPALIDAD DE CORONEL OVIEDO</v>
          </cell>
          <cell r="B60" t="str">
            <v>PR</v>
          </cell>
          <cell r="D60">
            <v>7747</v>
          </cell>
          <cell r="E60">
            <v>43613</v>
          </cell>
          <cell r="F60">
            <v>43613</v>
          </cell>
        </row>
        <row r="61">
          <cell r="A61" t="str">
            <v>MUNICIPALIDAD DE CORONEL OVIEDO</v>
          </cell>
          <cell r="B61" t="str">
            <v>PR</v>
          </cell>
          <cell r="D61">
            <v>8056</v>
          </cell>
          <cell r="E61">
            <v>43616</v>
          </cell>
          <cell r="F61">
            <v>43616</v>
          </cell>
        </row>
        <row r="62">
          <cell r="A62" t="str">
            <v>DIESA S.A.</v>
          </cell>
          <cell r="B62" t="str">
            <v>TT</v>
          </cell>
          <cell r="D62">
            <v>20365</v>
          </cell>
          <cell r="E62">
            <v>44644</v>
          </cell>
          <cell r="F62">
            <v>44675</v>
          </cell>
        </row>
        <row r="63">
          <cell r="A63" t="str">
            <v>AGRO INDUSTRIAL SAN JUAN S.R.L</v>
          </cell>
          <cell r="B63" t="str">
            <v>PR</v>
          </cell>
          <cell r="D63">
            <v>3784</v>
          </cell>
          <cell r="E63">
            <v>43496</v>
          </cell>
          <cell r="F63">
            <v>43496</v>
          </cell>
        </row>
        <row r="64">
          <cell r="A64" t="str">
            <v>AGRO INDUSTRIAL SAN JUAN S.R.L</v>
          </cell>
          <cell r="B64" t="str">
            <v>PR</v>
          </cell>
          <cell r="D64">
            <v>41532</v>
          </cell>
          <cell r="E64">
            <v>44286</v>
          </cell>
          <cell r="F64">
            <v>44286</v>
          </cell>
        </row>
        <row r="65">
          <cell r="A65" t="str">
            <v>POSTA SAICIFA</v>
          </cell>
          <cell r="B65" t="str">
            <v>TT</v>
          </cell>
          <cell r="D65">
            <v>17922</v>
          </cell>
          <cell r="E65">
            <v>44515</v>
          </cell>
          <cell r="F65">
            <v>44545</v>
          </cell>
        </row>
        <row r="66">
          <cell r="A66" t="str">
            <v>POSTA SAICIFA</v>
          </cell>
          <cell r="B66" t="str">
            <v>TT</v>
          </cell>
          <cell r="D66">
            <v>19711</v>
          </cell>
          <cell r="E66">
            <v>44620</v>
          </cell>
          <cell r="F66">
            <v>44648</v>
          </cell>
        </row>
        <row r="67">
          <cell r="A67" t="str">
            <v>POSTA SAICIFA</v>
          </cell>
          <cell r="B67" t="str">
            <v>TT</v>
          </cell>
          <cell r="D67">
            <v>19773</v>
          </cell>
          <cell r="E67">
            <v>44620</v>
          </cell>
          <cell r="F67">
            <v>44648</v>
          </cell>
        </row>
        <row r="68">
          <cell r="A68" t="str">
            <v>POSTA SAICIFA</v>
          </cell>
          <cell r="B68" t="str">
            <v>TT</v>
          </cell>
          <cell r="D68">
            <v>20090</v>
          </cell>
          <cell r="E68">
            <v>44636</v>
          </cell>
          <cell r="F68">
            <v>44667</v>
          </cell>
        </row>
        <row r="69">
          <cell r="A69" t="str">
            <v>POSTA SAICIFA</v>
          </cell>
          <cell r="B69" t="str">
            <v>TT</v>
          </cell>
          <cell r="D69">
            <v>20091</v>
          </cell>
          <cell r="E69">
            <v>44636</v>
          </cell>
          <cell r="F69">
            <v>44667</v>
          </cell>
        </row>
        <row r="70">
          <cell r="A70" t="str">
            <v>POSTA SAICIFA</v>
          </cell>
          <cell r="B70" t="str">
            <v>TT</v>
          </cell>
          <cell r="D70">
            <v>20480</v>
          </cell>
          <cell r="E70">
            <v>44651</v>
          </cell>
          <cell r="F70">
            <v>44681</v>
          </cell>
        </row>
        <row r="71">
          <cell r="A71" t="str">
            <v>POSTA SAICIFA</v>
          </cell>
          <cell r="B71" t="str">
            <v>TT</v>
          </cell>
          <cell r="D71">
            <v>20481</v>
          </cell>
          <cell r="E71">
            <v>44651</v>
          </cell>
          <cell r="F71">
            <v>44681</v>
          </cell>
        </row>
        <row r="72">
          <cell r="A72" t="str">
            <v>ZUSA SACI</v>
          </cell>
          <cell r="B72" t="str">
            <v>TT</v>
          </cell>
          <cell r="D72">
            <v>17921</v>
          </cell>
          <cell r="E72">
            <v>44515</v>
          </cell>
          <cell r="F72">
            <v>44545</v>
          </cell>
        </row>
        <row r="73">
          <cell r="A73" t="str">
            <v>ZUSA SACI</v>
          </cell>
          <cell r="B73" t="str">
            <v>TT</v>
          </cell>
          <cell r="D73">
            <v>19390</v>
          </cell>
          <cell r="E73">
            <v>44603</v>
          </cell>
          <cell r="F73">
            <v>44631</v>
          </cell>
        </row>
        <row r="74">
          <cell r="A74" t="str">
            <v>ZUSA SACI</v>
          </cell>
          <cell r="B74" t="str">
            <v>TT</v>
          </cell>
          <cell r="D74">
            <v>19772</v>
          </cell>
          <cell r="E74">
            <v>44620</v>
          </cell>
          <cell r="F74">
            <v>44648</v>
          </cell>
        </row>
        <row r="75">
          <cell r="A75" t="str">
            <v>ZUSA SACI</v>
          </cell>
          <cell r="B75" t="str">
            <v>TT</v>
          </cell>
          <cell r="D75">
            <v>20092</v>
          </cell>
          <cell r="E75">
            <v>44636</v>
          </cell>
          <cell r="F75">
            <v>44667</v>
          </cell>
        </row>
        <row r="76">
          <cell r="A76" t="str">
            <v>ZUSA SACI</v>
          </cell>
          <cell r="B76" t="str">
            <v>TT</v>
          </cell>
          <cell r="D76">
            <v>20474</v>
          </cell>
          <cell r="E76">
            <v>44651</v>
          </cell>
          <cell r="F76">
            <v>44681</v>
          </cell>
        </row>
        <row r="77">
          <cell r="A77" t="str">
            <v>ZUSA SACI</v>
          </cell>
          <cell r="B77" t="str">
            <v>TT</v>
          </cell>
          <cell r="D77">
            <v>20660</v>
          </cell>
          <cell r="E77">
            <v>44651</v>
          </cell>
          <cell r="F77">
            <v>44681</v>
          </cell>
        </row>
        <row r="78">
          <cell r="A78" t="str">
            <v>PETROPAR</v>
          </cell>
          <cell r="B78" t="str">
            <v>PC</v>
          </cell>
          <cell r="D78">
            <v>1829</v>
          </cell>
          <cell r="E78">
            <v>44433</v>
          </cell>
          <cell r="F78">
            <v>44433</v>
          </cell>
        </row>
        <row r="79">
          <cell r="A79" t="str">
            <v>PETROPAR</v>
          </cell>
          <cell r="B79" t="str">
            <v>TT</v>
          </cell>
          <cell r="D79">
            <v>19587</v>
          </cell>
          <cell r="E79">
            <v>44602</v>
          </cell>
          <cell r="F79">
            <v>44630</v>
          </cell>
        </row>
        <row r="80">
          <cell r="A80" t="str">
            <v>PETROPAR</v>
          </cell>
          <cell r="B80" t="str">
            <v>PC</v>
          </cell>
          <cell r="D80">
            <v>1958</v>
          </cell>
          <cell r="E80">
            <v>44606</v>
          </cell>
          <cell r="F80">
            <v>44606</v>
          </cell>
        </row>
        <row r="81">
          <cell r="A81" t="str">
            <v>PETROPAR</v>
          </cell>
          <cell r="B81" t="str">
            <v>PC</v>
          </cell>
          <cell r="D81">
            <v>1959</v>
          </cell>
          <cell r="E81">
            <v>44603</v>
          </cell>
          <cell r="F81">
            <v>44603</v>
          </cell>
        </row>
        <row r="82">
          <cell r="A82" t="str">
            <v>PETROPAR</v>
          </cell>
          <cell r="B82" t="str">
            <v>PC</v>
          </cell>
          <cell r="D82">
            <v>1960</v>
          </cell>
          <cell r="E82">
            <v>44603</v>
          </cell>
          <cell r="F82">
            <v>44603</v>
          </cell>
        </row>
        <row r="83">
          <cell r="A83" t="str">
            <v>PETROPAR</v>
          </cell>
          <cell r="B83" t="str">
            <v>PC</v>
          </cell>
          <cell r="D83">
            <v>1961</v>
          </cell>
          <cell r="E83">
            <v>44603</v>
          </cell>
          <cell r="F83">
            <v>44603</v>
          </cell>
        </row>
        <row r="84">
          <cell r="A84" t="str">
            <v>PETROPAR</v>
          </cell>
          <cell r="B84" t="str">
            <v>PC</v>
          </cell>
          <cell r="D84">
            <v>1962</v>
          </cell>
          <cell r="E84">
            <v>44603</v>
          </cell>
          <cell r="F84">
            <v>44603</v>
          </cell>
        </row>
        <row r="85">
          <cell r="A85" t="str">
            <v>PETROPAR</v>
          </cell>
          <cell r="B85" t="str">
            <v>PC</v>
          </cell>
          <cell r="D85">
            <v>1963</v>
          </cell>
          <cell r="E85">
            <v>44603</v>
          </cell>
          <cell r="F85">
            <v>44603</v>
          </cell>
        </row>
        <row r="86">
          <cell r="A86" t="str">
            <v>PETROPAR</v>
          </cell>
          <cell r="B86" t="str">
            <v>PC</v>
          </cell>
          <cell r="D86">
            <v>1964</v>
          </cell>
          <cell r="E86">
            <v>44603</v>
          </cell>
          <cell r="F86">
            <v>44603</v>
          </cell>
        </row>
        <row r="87">
          <cell r="A87" t="str">
            <v>PETROPAR</v>
          </cell>
          <cell r="B87" t="str">
            <v>TT</v>
          </cell>
          <cell r="D87">
            <v>20176</v>
          </cell>
          <cell r="E87">
            <v>44630</v>
          </cell>
          <cell r="F87">
            <v>44661</v>
          </cell>
        </row>
        <row r="88">
          <cell r="A88" t="str">
            <v>PETROPAR</v>
          </cell>
          <cell r="B88" t="str">
            <v>PC</v>
          </cell>
          <cell r="D88">
            <v>1973</v>
          </cell>
          <cell r="E88">
            <v>44631</v>
          </cell>
          <cell r="F88">
            <v>44631</v>
          </cell>
        </row>
        <row r="89">
          <cell r="A89" t="str">
            <v>PETROPAR</v>
          </cell>
          <cell r="B89" t="str">
            <v>PC</v>
          </cell>
          <cell r="D89">
            <v>1974</v>
          </cell>
          <cell r="E89">
            <v>44631</v>
          </cell>
          <cell r="F89">
            <v>44631</v>
          </cell>
        </row>
        <row r="90">
          <cell r="A90" t="str">
            <v>PETROPAR</v>
          </cell>
          <cell r="B90" t="str">
            <v>PC</v>
          </cell>
          <cell r="D90">
            <v>1975</v>
          </cell>
          <cell r="E90">
            <v>44631</v>
          </cell>
          <cell r="F90">
            <v>44631</v>
          </cell>
        </row>
        <row r="91">
          <cell r="A91" t="str">
            <v>PETROPAR</v>
          </cell>
          <cell r="B91" t="str">
            <v>PC</v>
          </cell>
          <cell r="D91">
            <v>1976</v>
          </cell>
          <cell r="E91">
            <v>44631</v>
          </cell>
          <cell r="F91">
            <v>44631</v>
          </cell>
        </row>
        <row r="92">
          <cell r="A92" t="str">
            <v>AZUCARERA PARAGUAYA S.A.</v>
          </cell>
          <cell r="B92" t="str">
            <v>TT</v>
          </cell>
          <cell r="C92" t="str">
            <v>RELACIONADA</v>
          </cell>
          <cell r="D92">
            <v>19462</v>
          </cell>
          <cell r="E92">
            <v>44608</v>
          </cell>
          <cell r="F92">
            <v>44615</v>
          </cell>
        </row>
        <row r="93">
          <cell r="A93" t="str">
            <v>AZUCARERA PARAGUAYA S.A.</v>
          </cell>
          <cell r="B93" t="str">
            <v>TT</v>
          </cell>
          <cell r="C93" t="str">
            <v>RELACIONADA</v>
          </cell>
          <cell r="D93">
            <v>19588</v>
          </cell>
          <cell r="E93">
            <v>44616</v>
          </cell>
          <cell r="F93">
            <v>44623</v>
          </cell>
        </row>
        <row r="94">
          <cell r="A94" t="str">
            <v>INTER EXPRESS S.A</v>
          </cell>
          <cell r="B94" t="str">
            <v>TT</v>
          </cell>
          <cell r="D94">
            <v>20426</v>
          </cell>
          <cell r="E94">
            <v>44643</v>
          </cell>
          <cell r="F94">
            <v>44674</v>
          </cell>
        </row>
        <row r="95">
          <cell r="A95" t="str">
            <v>MANO SRL</v>
          </cell>
          <cell r="B95" t="str">
            <v>TT</v>
          </cell>
          <cell r="D95">
            <v>20248</v>
          </cell>
          <cell r="E95">
            <v>44644</v>
          </cell>
          <cell r="F95">
            <v>44644</v>
          </cell>
        </row>
        <row r="96">
          <cell r="A96" t="str">
            <v>ANDE</v>
          </cell>
          <cell r="B96" t="str">
            <v>PP</v>
          </cell>
          <cell r="D96">
            <v>13946</v>
          </cell>
          <cell r="E96">
            <v>44582</v>
          </cell>
          <cell r="F96">
            <v>44582</v>
          </cell>
        </row>
        <row r="97">
          <cell r="A97" t="str">
            <v>ANDE</v>
          </cell>
          <cell r="B97" t="str">
            <v>PP</v>
          </cell>
          <cell r="D97">
            <v>14065</v>
          </cell>
          <cell r="E97">
            <v>44600</v>
          </cell>
          <cell r="F97">
            <v>44600</v>
          </cell>
        </row>
        <row r="98">
          <cell r="A98" t="str">
            <v>ANDE</v>
          </cell>
          <cell r="B98" t="str">
            <v>PP</v>
          </cell>
          <cell r="D98">
            <v>14559</v>
          </cell>
          <cell r="E98">
            <v>44637</v>
          </cell>
          <cell r="F98">
            <v>44637</v>
          </cell>
        </row>
        <row r="99">
          <cell r="A99" t="str">
            <v>ANDE</v>
          </cell>
          <cell r="B99" t="str">
            <v>TT</v>
          </cell>
          <cell r="D99">
            <v>20421</v>
          </cell>
          <cell r="E99">
            <v>44637</v>
          </cell>
          <cell r="F99">
            <v>44652</v>
          </cell>
        </row>
        <row r="100">
          <cell r="A100" t="str">
            <v>ANDE</v>
          </cell>
          <cell r="B100" t="str">
            <v>TT</v>
          </cell>
          <cell r="D100">
            <v>20429</v>
          </cell>
          <cell r="E100">
            <v>44650</v>
          </cell>
          <cell r="F100">
            <v>44669</v>
          </cell>
        </row>
        <row r="101">
          <cell r="A101" t="str">
            <v>PETROGAS S.A.C.I</v>
          </cell>
          <cell r="B101" t="str">
            <v>PC</v>
          </cell>
          <cell r="D101">
            <v>834</v>
          </cell>
          <cell r="E101">
            <v>43640</v>
          </cell>
          <cell r="F101">
            <v>43640</v>
          </cell>
        </row>
        <row r="102">
          <cell r="A102" t="str">
            <v>PETROGAS S.A.C.I</v>
          </cell>
          <cell r="B102" t="str">
            <v>AS</v>
          </cell>
          <cell r="D102">
            <v>295763</v>
          </cell>
          <cell r="E102">
            <v>44561</v>
          </cell>
          <cell r="F102">
            <v>44561</v>
          </cell>
        </row>
        <row r="103">
          <cell r="A103" t="str">
            <v>LA PARAGUAYA S.A. DE SEGUROS Y REASEGUROS</v>
          </cell>
          <cell r="B103" t="str">
            <v>TT</v>
          </cell>
          <cell r="D103">
            <v>17930</v>
          </cell>
          <cell r="E103">
            <v>44518</v>
          </cell>
          <cell r="F103">
            <v>44548</v>
          </cell>
        </row>
        <row r="104">
          <cell r="A104" t="str">
            <v>PETROQUIM S.A.</v>
          </cell>
          <cell r="B104" t="str">
            <v>TT</v>
          </cell>
          <cell r="C104" t="str">
            <v>RELACIONADA</v>
          </cell>
          <cell r="D104">
            <v>19731</v>
          </cell>
          <cell r="E104">
            <v>44607</v>
          </cell>
          <cell r="F104">
            <v>44637</v>
          </cell>
        </row>
        <row r="105">
          <cell r="A105" t="str">
            <v>PETROQUIM S.A.</v>
          </cell>
          <cell r="B105" t="str">
            <v>TT</v>
          </cell>
          <cell r="C105" t="str">
            <v>RELACIONADA</v>
          </cell>
          <cell r="D105">
            <v>19767</v>
          </cell>
          <cell r="E105">
            <v>44617</v>
          </cell>
          <cell r="F105">
            <v>44647</v>
          </cell>
        </row>
        <row r="106">
          <cell r="A106" t="str">
            <v>PETROQUIM S.A.</v>
          </cell>
          <cell r="B106" t="str">
            <v>TT</v>
          </cell>
          <cell r="C106" t="str">
            <v>RELACIONADA</v>
          </cell>
          <cell r="D106">
            <v>19998</v>
          </cell>
          <cell r="E106">
            <v>44627</v>
          </cell>
          <cell r="F106">
            <v>44658</v>
          </cell>
        </row>
        <row r="107">
          <cell r="A107" t="str">
            <v>PETROQUIM S.A.</v>
          </cell>
          <cell r="B107" t="str">
            <v>TT</v>
          </cell>
          <cell r="C107" t="str">
            <v>RELACIONADA</v>
          </cell>
          <cell r="D107">
            <v>19999</v>
          </cell>
          <cell r="E107">
            <v>44627</v>
          </cell>
          <cell r="F107">
            <v>44658</v>
          </cell>
        </row>
        <row r="108">
          <cell r="A108" t="str">
            <v>PETROQUIM S.A.</v>
          </cell>
          <cell r="B108" t="str">
            <v>TT</v>
          </cell>
          <cell r="C108" t="str">
            <v>RELACIONADA</v>
          </cell>
          <cell r="D108">
            <v>20000</v>
          </cell>
          <cell r="E108">
            <v>44627</v>
          </cell>
          <cell r="F108">
            <v>44658</v>
          </cell>
        </row>
        <row r="109">
          <cell r="A109" t="str">
            <v>PETROQUIM S.A.</v>
          </cell>
          <cell r="B109" t="str">
            <v>TT</v>
          </cell>
          <cell r="C109" t="str">
            <v>RELACIONADA</v>
          </cell>
          <cell r="D109">
            <v>20001</v>
          </cell>
          <cell r="E109">
            <v>44627</v>
          </cell>
          <cell r="F109">
            <v>44658</v>
          </cell>
        </row>
        <row r="110">
          <cell r="A110" t="str">
            <v>PETROQUIM S.A.</v>
          </cell>
          <cell r="B110" t="str">
            <v>TT</v>
          </cell>
          <cell r="C110" t="str">
            <v>RELACIONADA</v>
          </cell>
          <cell r="D110">
            <v>20089</v>
          </cell>
          <cell r="E110">
            <v>44627</v>
          </cell>
          <cell r="F110">
            <v>44657</v>
          </cell>
        </row>
        <row r="111">
          <cell r="A111" t="str">
            <v>PETROQUIM S.A.</v>
          </cell>
          <cell r="B111" t="str">
            <v>TT</v>
          </cell>
          <cell r="C111" t="str">
            <v>RELACIONADA</v>
          </cell>
          <cell r="D111">
            <v>20357</v>
          </cell>
          <cell r="E111">
            <v>44634</v>
          </cell>
          <cell r="F111">
            <v>44664</v>
          </cell>
        </row>
        <row r="112">
          <cell r="A112" t="str">
            <v>PETROQUIM S.A.</v>
          </cell>
          <cell r="B112" t="str">
            <v>TT</v>
          </cell>
          <cell r="C112" t="str">
            <v>RELACIONADA</v>
          </cell>
          <cell r="D112">
            <v>20419</v>
          </cell>
          <cell r="E112">
            <v>44634</v>
          </cell>
          <cell r="F112">
            <v>44695</v>
          </cell>
        </row>
        <row r="113">
          <cell r="A113" t="str">
            <v>PETROQUIM S.A.</v>
          </cell>
          <cell r="B113" t="str">
            <v>TT</v>
          </cell>
          <cell r="C113" t="str">
            <v>RELACIONADA</v>
          </cell>
          <cell r="D113">
            <v>20484</v>
          </cell>
          <cell r="E113">
            <v>44645</v>
          </cell>
          <cell r="F113">
            <v>44645</v>
          </cell>
        </row>
        <row r="114">
          <cell r="A114" t="str">
            <v>PETROQUIM S.A.</v>
          </cell>
          <cell r="B114" t="str">
            <v>TT</v>
          </cell>
          <cell r="C114" t="str">
            <v>RELACIONADA</v>
          </cell>
          <cell r="D114">
            <v>20510</v>
          </cell>
          <cell r="E114">
            <v>44651</v>
          </cell>
          <cell r="F114">
            <v>44651</v>
          </cell>
        </row>
        <row r="115">
          <cell r="A115" t="str">
            <v>REGIMIENTO 8 S.A.</v>
          </cell>
          <cell r="B115" t="str">
            <v>PR</v>
          </cell>
          <cell r="D115">
            <v>3782</v>
          </cell>
          <cell r="E115">
            <v>43496</v>
          </cell>
          <cell r="F115">
            <v>43496</v>
          </cell>
        </row>
        <row r="116">
          <cell r="A116" t="str">
            <v>PERONI, SOSA, TELLECHEA, BURT &amp; NARVAJA</v>
          </cell>
          <cell r="B116" t="str">
            <v>TT</v>
          </cell>
          <cell r="D116">
            <v>15439</v>
          </cell>
          <cell r="E116">
            <v>44357</v>
          </cell>
          <cell r="F116">
            <v>44387</v>
          </cell>
        </row>
        <row r="117">
          <cell r="A117" t="str">
            <v>PERONI, SOSA, TELLECHEA, BURT &amp; NARVAJA</v>
          </cell>
          <cell r="B117" t="str">
            <v>TT</v>
          </cell>
          <cell r="D117">
            <v>16235</v>
          </cell>
          <cell r="E117">
            <v>44412</v>
          </cell>
          <cell r="F117">
            <v>44443</v>
          </cell>
        </row>
        <row r="118">
          <cell r="A118" t="str">
            <v>MONTE SERENO S.A.</v>
          </cell>
          <cell r="B118" t="str">
            <v>AS</v>
          </cell>
          <cell r="C118" t="str">
            <v>RELACIONADA</v>
          </cell>
          <cell r="D118">
            <v>306665</v>
          </cell>
          <cell r="E118">
            <v>44561</v>
          </cell>
          <cell r="F118">
            <v>44561</v>
          </cell>
        </row>
        <row r="119">
          <cell r="A119" t="str">
            <v>KOKUE POTY S.R.L.</v>
          </cell>
          <cell r="B119" t="str">
            <v>TT</v>
          </cell>
          <cell r="D119">
            <v>20527</v>
          </cell>
          <cell r="E119">
            <v>44644</v>
          </cell>
          <cell r="F119">
            <v>44674</v>
          </cell>
        </row>
        <row r="120">
          <cell r="A120" t="str">
            <v>Seguridad S.A. Compañia de Seguros</v>
          </cell>
          <cell r="B120" t="str">
            <v>TT</v>
          </cell>
          <cell r="D120">
            <v>17237</v>
          </cell>
          <cell r="E120">
            <v>44484</v>
          </cell>
          <cell r="F120">
            <v>44515</v>
          </cell>
        </row>
        <row r="121">
          <cell r="A121" t="str">
            <v>Seguridad S.A. Compañia de Seguros</v>
          </cell>
          <cell r="B121" t="str">
            <v>TT</v>
          </cell>
          <cell r="D121">
            <v>17238</v>
          </cell>
          <cell r="E121">
            <v>44487</v>
          </cell>
          <cell r="F121">
            <v>44518</v>
          </cell>
        </row>
        <row r="122">
          <cell r="A122" t="str">
            <v>Seguridad S.A. Compañia de Seguros</v>
          </cell>
          <cell r="B122" t="str">
            <v>TT</v>
          </cell>
          <cell r="D122">
            <v>17264</v>
          </cell>
          <cell r="E122">
            <v>44487</v>
          </cell>
          <cell r="F122">
            <v>44518</v>
          </cell>
        </row>
        <row r="123">
          <cell r="A123" t="str">
            <v>Seguridad S.A. Compañia de Seguros</v>
          </cell>
          <cell r="B123" t="str">
            <v>TT</v>
          </cell>
          <cell r="D123">
            <v>17265</v>
          </cell>
          <cell r="E123">
            <v>44487</v>
          </cell>
          <cell r="F123">
            <v>44518</v>
          </cell>
        </row>
        <row r="124">
          <cell r="A124" t="str">
            <v>Seguridad S.A. Compañia de Seguros</v>
          </cell>
          <cell r="B124" t="str">
            <v>TT</v>
          </cell>
          <cell r="D124">
            <v>17266</v>
          </cell>
          <cell r="E124">
            <v>44487</v>
          </cell>
          <cell r="F124">
            <v>44518</v>
          </cell>
        </row>
        <row r="125">
          <cell r="A125" t="str">
            <v>Seguridad S.A. Compañia de Seguros</v>
          </cell>
          <cell r="B125" t="str">
            <v>TT</v>
          </cell>
          <cell r="D125">
            <v>17267</v>
          </cell>
          <cell r="E125">
            <v>44487</v>
          </cell>
          <cell r="F125">
            <v>44518</v>
          </cell>
        </row>
        <row r="126">
          <cell r="A126" t="str">
            <v>Seguridad S.A. Compañia de Seguros</v>
          </cell>
          <cell r="B126" t="str">
            <v>TT</v>
          </cell>
          <cell r="D126">
            <v>17844</v>
          </cell>
          <cell r="E126">
            <v>44510</v>
          </cell>
          <cell r="F126">
            <v>44540</v>
          </cell>
        </row>
        <row r="127">
          <cell r="A127" t="str">
            <v>EUROCAR S.A.</v>
          </cell>
          <cell r="B127" t="str">
            <v>TT</v>
          </cell>
          <cell r="D127">
            <v>920</v>
          </cell>
          <cell r="E127">
            <v>43100</v>
          </cell>
          <cell r="F127">
            <v>44016</v>
          </cell>
        </row>
        <row r="128">
          <cell r="A128" t="str">
            <v>EUROCAR S.A.</v>
          </cell>
          <cell r="B128" t="str">
            <v>PP</v>
          </cell>
          <cell r="D128">
            <v>6407</v>
          </cell>
          <cell r="E128">
            <v>43782</v>
          </cell>
          <cell r="F128">
            <v>43782</v>
          </cell>
        </row>
        <row r="129">
          <cell r="A129" t="str">
            <v>GRUPO IDEM S.A</v>
          </cell>
          <cell r="B129" t="str">
            <v>TT</v>
          </cell>
          <cell r="D129">
            <v>16799</v>
          </cell>
          <cell r="E129">
            <v>44448</v>
          </cell>
          <cell r="F129">
            <v>44478</v>
          </cell>
        </row>
        <row r="130">
          <cell r="A130" t="str">
            <v>DIVISERV SA</v>
          </cell>
          <cell r="B130" t="str">
            <v>TT</v>
          </cell>
          <cell r="D130">
            <v>20354</v>
          </cell>
          <cell r="E130">
            <v>44637</v>
          </cell>
          <cell r="F130">
            <v>44667</v>
          </cell>
        </row>
        <row r="131">
          <cell r="A131" t="str">
            <v>MUNICIPALIDAD DE VILLARRICA</v>
          </cell>
          <cell r="B131" t="str">
            <v>PP</v>
          </cell>
          <cell r="D131">
            <v>4198</v>
          </cell>
          <cell r="E131">
            <v>43572</v>
          </cell>
          <cell r="F131">
            <v>43572</v>
          </cell>
        </row>
        <row r="132">
          <cell r="A132" t="str">
            <v>MUNICIPALIDAD DE VILLARRICA</v>
          </cell>
          <cell r="B132" t="str">
            <v>AS</v>
          </cell>
          <cell r="D132">
            <v>295735</v>
          </cell>
          <cell r="E132">
            <v>44561</v>
          </cell>
          <cell r="F132">
            <v>44561</v>
          </cell>
        </row>
        <row r="133">
          <cell r="A133" t="str">
            <v>HBS SRL</v>
          </cell>
          <cell r="B133" t="str">
            <v>TT</v>
          </cell>
          <cell r="D133">
            <v>20250</v>
          </cell>
          <cell r="E133">
            <v>44622</v>
          </cell>
          <cell r="F133">
            <v>44627</v>
          </cell>
        </row>
        <row r="134">
          <cell r="A134" t="str">
            <v>TAPIRACUAI S.A.</v>
          </cell>
          <cell r="B134" t="str">
            <v>TT</v>
          </cell>
          <cell r="D134">
            <v>11300</v>
          </cell>
          <cell r="E134">
            <v>44026</v>
          </cell>
          <cell r="F134">
            <v>44057</v>
          </cell>
        </row>
        <row r="135">
          <cell r="A135" t="str">
            <v>MONTE ALEGRE S.A.</v>
          </cell>
          <cell r="B135" t="str">
            <v>TT</v>
          </cell>
          <cell r="C135" t="str">
            <v>RELACIONADA</v>
          </cell>
          <cell r="D135">
            <v>6869</v>
          </cell>
          <cell r="E135">
            <v>43609</v>
          </cell>
          <cell r="F135">
            <v>43640</v>
          </cell>
        </row>
        <row r="136">
          <cell r="A136" t="str">
            <v>MONTE ALEGRE S.A.</v>
          </cell>
          <cell r="B136" t="str">
            <v>TT</v>
          </cell>
          <cell r="C136" t="str">
            <v>RELACIONADA</v>
          </cell>
          <cell r="D136">
            <v>7074</v>
          </cell>
          <cell r="E136">
            <v>43626</v>
          </cell>
          <cell r="F136">
            <v>43717</v>
          </cell>
        </row>
        <row r="137">
          <cell r="A137" t="str">
            <v>MONTE ALEGRE S.A.</v>
          </cell>
          <cell r="B137" t="str">
            <v>TT</v>
          </cell>
          <cell r="C137" t="str">
            <v>RELACIONADA</v>
          </cell>
          <cell r="D137">
            <v>17757</v>
          </cell>
          <cell r="E137">
            <v>44522</v>
          </cell>
          <cell r="F137">
            <v>44552</v>
          </cell>
        </row>
        <row r="138">
          <cell r="A138" t="str">
            <v>MONTE ALEGRE S.A.</v>
          </cell>
          <cell r="B138" t="str">
            <v>TT</v>
          </cell>
          <cell r="C138" t="str">
            <v>RELACIONADA</v>
          </cell>
          <cell r="D138">
            <v>18388</v>
          </cell>
          <cell r="E138">
            <v>44557</v>
          </cell>
          <cell r="F138">
            <v>44588</v>
          </cell>
        </row>
        <row r="139">
          <cell r="A139" t="str">
            <v>MONTE ALEGRE S.A.</v>
          </cell>
          <cell r="B139" t="str">
            <v>TT</v>
          </cell>
          <cell r="C139" t="str">
            <v>RELACIONADA</v>
          </cell>
          <cell r="D139">
            <v>18472</v>
          </cell>
          <cell r="E139">
            <v>44558</v>
          </cell>
          <cell r="F139">
            <v>44589</v>
          </cell>
        </row>
        <row r="140">
          <cell r="A140" t="str">
            <v>MONTE ALEGRE S.A.</v>
          </cell>
          <cell r="B140" t="str">
            <v>TT</v>
          </cell>
          <cell r="C140" t="str">
            <v>RELACIONADA</v>
          </cell>
          <cell r="D140">
            <v>18568</v>
          </cell>
          <cell r="E140">
            <v>44559</v>
          </cell>
          <cell r="F140">
            <v>44590</v>
          </cell>
        </row>
        <row r="141">
          <cell r="A141" t="str">
            <v>MONTE ALEGRE S.A.</v>
          </cell>
          <cell r="B141" t="str">
            <v>TT</v>
          </cell>
          <cell r="C141" t="str">
            <v>RELACIONADA</v>
          </cell>
          <cell r="D141">
            <v>18603</v>
          </cell>
          <cell r="E141">
            <v>44564</v>
          </cell>
          <cell r="F141">
            <v>44595</v>
          </cell>
        </row>
        <row r="142">
          <cell r="A142" t="str">
            <v>MONTE ALEGRE S.A.</v>
          </cell>
          <cell r="B142" t="str">
            <v>TT</v>
          </cell>
          <cell r="C142" t="str">
            <v>RELACIONADA</v>
          </cell>
          <cell r="D142">
            <v>18912</v>
          </cell>
          <cell r="E142">
            <v>44585</v>
          </cell>
          <cell r="F142">
            <v>44616</v>
          </cell>
        </row>
        <row r="143">
          <cell r="A143" t="str">
            <v>MONTE ALEGRE S.A.</v>
          </cell>
          <cell r="B143" t="str">
            <v>TT</v>
          </cell>
          <cell r="C143" t="str">
            <v>RELACIONADA</v>
          </cell>
          <cell r="D143">
            <v>18913</v>
          </cell>
          <cell r="E143">
            <v>44582</v>
          </cell>
          <cell r="F143">
            <v>44613</v>
          </cell>
        </row>
        <row r="144">
          <cell r="A144" t="str">
            <v>MONTE ALEGRE S.A.</v>
          </cell>
          <cell r="B144" t="str">
            <v>TT</v>
          </cell>
          <cell r="C144" t="str">
            <v>RELACIONADA</v>
          </cell>
          <cell r="D144">
            <v>18915</v>
          </cell>
          <cell r="E144">
            <v>44585</v>
          </cell>
          <cell r="F144">
            <v>44616</v>
          </cell>
        </row>
        <row r="145">
          <cell r="A145" t="str">
            <v>MONTE ALEGRE S.A.</v>
          </cell>
          <cell r="B145" t="str">
            <v>TT</v>
          </cell>
          <cell r="C145" t="str">
            <v>RELACIONADA</v>
          </cell>
          <cell r="D145">
            <v>18941</v>
          </cell>
          <cell r="E145">
            <v>44586</v>
          </cell>
          <cell r="F145">
            <v>44617</v>
          </cell>
        </row>
        <row r="146">
          <cell r="A146" t="str">
            <v>MONTE ALEGRE S.A.</v>
          </cell>
          <cell r="B146" t="str">
            <v>TT</v>
          </cell>
          <cell r="C146" t="str">
            <v>RELACIONADA</v>
          </cell>
          <cell r="D146">
            <v>18965</v>
          </cell>
          <cell r="E146">
            <v>44587</v>
          </cell>
          <cell r="F146">
            <v>44618</v>
          </cell>
        </row>
        <row r="147">
          <cell r="A147" t="str">
            <v>MONTE ALEGRE S.A.</v>
          </cell>
          <cell r="B147" t="str">
            <v>TT</v>
          </cell>
          <cell r="C147" t="str">
            <v>RELACIONADA</v>
          </cell>
          <cell r="D147">
            <v>18967</v>
          </cell>
          <cell r="E147">
            <v>44587</v>
          </cell>
          <cell r="F147">
            <v>44618</v>
          </cell>
        </row>
        <row r="148">
          <cell r="A148" t="str">
            <v>MONTE ALEGRE S.A.</v>
          </cell>
          <cell r="B148" t="str">
            <v>TT</v>
          </cell>
          <cell r="C148" t="str">
            <v>RELACIONADA</v>
          </cell>
          <cell r="D148">
            <v>19008</v>
          </cell>
          <cell r="E148">
            <v>44589</v>
          </cell>
          <cell r="F148">
            <v>44620</v>
          </cell>
        </row>
        <row r="149">
          <cell r="A149" t="str">
            <v>MONTE ALEGRE S.A.</v>
          </cell>
          <cell r="B149" t="str">
            <v>TT</v>
          </cell>
          <cell r="C149" t="str">
            <v>RELACIONADA</v>
          </cell>
          <cell r="D149">
            <v>19018</v>
          </cell>
          <cell r="E149">
            <v>44592</v>
          </cell>
          <cell r="F149">
            <v>44622</v>
          </cell>
        </row>
        <row r="150">
          <cell r="A150" t="str">
            <v>MONTE ALEGRE S.A.</v>
          </cell>
          <cell r="B150" t="str">
            <v>TT</v>
          </cell>
          <cell r="C150" t="str">
            <v>RELACIONADA</v>
          </cell>
          <cell r="D150">
            <v>19019</v>
          </cell>
          <cell r="E150">
            <v>44592</v>
          </cell>
          <cell r="F150">
            <v>44622</v>
          </cell>
        </row>
        <row r="151">
          <cell r="A151" t="str">
            <v>MONTE ALEGRE S.A.</v>
          </cell>
          <cell r="B151" t="str">
            <v>TT</v>
          </cell>
          <cell r="C151" t="str">
            <v>RELACIONADA</v>
          </cell>
          <cell r="D151">
            <v>19077</v>
          </cell>
          <cell r="E151">
            <v>44593</v>
          </cell>
          <cell r="F151">
            <v>44621</v>
          </cell>
        </row>
        <row r="152">
          <cell r="A152" t="str">
            <v>MONTE ALEGRE S.A.</v>
          </cell>
          <cell r="B152" t="str">
            <v>TT</v>
          </cell>
          <cell r="C152" t="str">
            <v>RELACIONADA</v>
          </cell>
          <cell r="D152">
            <v>19078</v>
          </cell>
          <cell r="E152">
            <v>44593</v>
          </cell>
          <cell r="F152">
            <v>44621</v>
          </cell>
        </row>
        <row r="153">
          <cell r="A153" t="str">
            <v>MONTE ALEGRE S.A.</v>
          </cell>
          <cell r="B153" t="str">
            <v>TT</v>
          </cell>
          <cell r="C153" t="str">
            <v>RELACIONADA</v>
          </cell>
          <cell r="D153">
            <v>19079</v>
          </cell>
          <cell r="E153">
            <v>44593</v>
          </cell>
          <cell r="F153">
            <v>44621</v>
          </cell>
        </row>
        <row r="154">
          <cell r="A154" t="str">
            <v>MONTE ALEGRE S.A.</v>
          </cell>
          <cell r="B154" t="str">
            <v>TT</v>
          </cell>
          <cell r="C154" t="str">
            <v>RELACIONADA</v>
          </cell>
          <cell r="D154">
            <v>19103</v>
          </cell>
          <cell r="E154">
            <v>44594</v>
          </cell>
          <cell r="F154">
            <v>44622</v>
          </cell>
        </row>
        <row r="155">
          <cell r="A155" t="str">
            <v>MONTE ALEGRE S.A.</v>
          </cell>
          <cell r="B155" t="str">
            <v>TT</v>
          </cell>
          <cell r="C155" t="str">
            <v>RELACIONADA</v>
          </cell>
          <cell r="D155">
            <v>19104</v>
          </cell>
          <cell r="E155">
            <v>44594</v>
          </cell>
          <cell r="F155">
            <v>44595</v>
          </cell>
        </row>
        <row r="156">
          <cell r="A156" t="str">
            <v>MONTE ALEGRE S.A.</v>
          </cell>
          <cell r="B156" t="str">
            <v>TT</v>
          </cell>
          <cell r="C156" t="str">
            <v>RELACIONADA</v>
          </cell>
          <cell r="D156">
            <v>19105</v>
          </cell>
          <cell r="E156">
            <v>44594</v>
          </cell>
          <cell r="F156">
            <v>44622</v>
          </cell>
        </row>
        <row r="157">
          <cell r="A157" t="str">
            <v>MONTE ALEGRE S.A.</v>
          </cell>
          <cell r="B157" t="str">
            <v>TT</v>
          </cell>
          <cell r="C157" t="str">
            <v>RELACIONADA</v>
          </cell>
          <cell r="D157">
            <v>19106</v>
          </cell>
          <cell r="E157">
            <v>44594</v>
          </cell>
          <cell r="F157">
            <v>44622</v>
          </cell>
        </row>
        <row r="158">
          <cell r="A158" t="str">
            <v>MONTE ALEGRE S.A.</v>
          </cell>
          <cell r="B158" t="str">
            <v>TT</v>
          </cell>
          <cell r="C158" t="str">
            <v>RELACIONADA</v>
          </cell>
          <cell r="D158">
            <v>19181</v>
          </cell>
          <cell r="E158">
            <v>44595</v>
          </cell>
          <cell r="F158">
            <v>44623</v>
          </cell>
        </row>
        <row r="159">
          <cell r="A159" t="str">
            <v>MONTE ALEGRE S.A.</v>
          </cell>
          <cell r="B159" t="str">
            <v>TT</v>
          </cell>
          <cell r="C159" t="str">
            <v>RELACIONADA</v>
          </cell>
          <cell r="D159">
            <v>19199</v>
          </cell>
          <cell r="E159">
            <v>44596</v>
          </cell>
          <cell r="F159">
            <v>44624</v>
          </cell>
        </row>
        <row r="160">
          <cell r="A160" t="str">
            <v>MONTE ALEGRE S.A.</v>
          </cell>
          <cell r="B160" t="str">
            <v>TT</v>
          </cell>
          <cell r="C160" t="str">
            <v>RELACIONADA</v>
          </cell>
          <cell r="D160">
            <v>19200</v>
          </cell>
          <cell r="E160">
            <v>44596</v>
          </cell>
          <cell r="F160">
            <v>44624</v>
          </cell>
        </row>
        <row r="161">
          <cell r="A161" t="str">
            <v>MONTE ALEGRE S.A.</v>
          </cell>
          <cell r="B161" t="str">
            <v>TT</v>
          </cell>
          <cell r="C161" t="str">
            <v>RELACIONADA</v>
          </cell>
          <cell r="D161">
            <v>19201</v>
          </cell>
          <cell r="E161">
            <v>44596</v>
          </cell>
          <cell r="F161">
            <v>44624</v>
          </cell>
        </row>
        <row r="162">
          <cell r="A162" t="str">
            <v>MONTE ALEGRE S.A.</v>
          </cell>
          <cell r="B162" t="str">
            <v>TT</v>
          </cell>
          <cell r="C162" t="str">
            <v>RELACIONADA</v>
          </cell>
          <cell r="D162">
            <v>19202</v>
          </cell>
          <cell r="E162">
            <v>44596</v>
          </cell>
          <cell r="F162">
            <v>44624</v>
          </cell>
        </row>
        <row r="163">
          <cell r="A163" t="str">
            <v>MONTE ALEGRE S.A.</v>
          </cell>
          <cell r="B163" t="str">
            <v>TT</v>
          </cell>
          <cell r="C163" t="str">
            <v>RELACIONADA</v>
          </cell>
          <cell r="D163">
            <v>19204</v>
          </cell>
          <cell r="E163">
            <v>44592</v>
          </cell>
          <cell r="F163">
            <v>44592</v>
          </cell>
        </row>
        <row r="164">
          <cell r="A164" t="str">
            <v>MONTE ALEGRE S.A.</v>
          </cell>
          <cell r="B164" t="str">
            <v>TT</v>
          </cell>
          <cell r="C164" t="str">
            <v>RELACIONADA</v>
          </cell>
          <cell r="D164">
            <v>19249</v>
          </cell>
          <cell r="E164">
            <v>44599</v>
          </cell>
          <cell r="F164">
            <v>44627</v>
          </cell>
        </row>
        <row r="165">
          <cell r="A165" t="str">
            <v>MONTE ALEGRE S.A.</v>
          </cell>
          <cell r="B165" t="str">
            <v>TT</v>
          </cell>
          <cell r="C165" t="str">
            <v>RELACIONADA</v>
          </cell>
          <cell r="D165">
            <v>19250</v>
          </cell>
          <cell r="E165">
            <v>44599</v>
          </cell>
          <cell r="F165">
            <v>44627</v>
          </cell>
        </row>
        <row r="166">
          <cell r="A166" t="str">
            <v>MONTE ALEGRE S.A.</v>
          </cell>
          <cell r="B166" t="str">
            <v>TT</v>
          </cell>
          <cell r="C166" t="str">
            <v>RELACIONADA</v>
          </cell>
          <cell r="D166">
            <v>19252</v>
          </cell>
          <cell r="E166">
            <v>44592</v>
          </cell>
          <cell r="F166">
            <v>44622</v>
          </cell>
        </row>
        <row r="167">
          <cell r="A167" t="str">
            <v>MONTE ALEGRE S.A.</v>
          </cell>
          <cell r="B167" t="str">
            <v>TT</v>
          </cell>
          <cell r="C167" t="str">
            <v>RELACIONADA</v>
          </cell>
          <cell r="D167">
            <v>19253</v>
          </cell>
          <cell r="E167">
            <v>44592</v>
          </cell>
          <cell r="F167">
            <v>44622</v>
          </cell>
        </row>
        <row r="168">
          <cell r="A168" t="str">
            <v>MONTE ALEGRE S.A.</v>
          </cell>
          <cell r="B168" t="str">
            <v>TT</v>
          </cell>
          <cell r="C168" t="str">
            <v>RELACIONADA</v>
          </cell>
          <cell r="D168">
            <v>19254</v>
          </cell>
          <cell r="E168">
            <v>44600</v>
          </cell>
          <cell r="F168">
            <v>44628</v>
          </cell>
        </row>
        <row r="169">
          <cell r="A169" t="str">
            <v>MONTE ALEGRE S.A.</v>
          </cell>
          <cell r="B169" t="str">
            <v>TT</v>
          </cell>
          <cell r="C169" t="str">
            <v>RELACIONADA</v>
          </cell>
          <cell r="D169">
            <v>19256</v>
          </cell>
          <cell r="E169">
            <v>44600</v>
          </cell>
          <cell r="F169">
            <v>44628</v>
          </cell>
        </row>
        <row r="170">
          <cell r="A170" t="str">
            <v>MONTE ALEGRE S.A.</v>
          </cell>
          <cell r="B170" t="str">
            <v>TT</v>
          </cell>
          <cell r="C170" t="str">
            <v>RELACIONADA</v>
          </cell>
          <cell r="D170">
            <v>19267</v>
          </cell>
          <cell r="E170">
            <v>44601</v>
          </cell>
          <cell r="F170">
            <v>44629</v>
          </cell>
        </row>
        <row r="171">
          <cell r="A171" t="str">
            <v>MONTE ALEGRE S.A.</v>
          </cell>
          <cell r="B171" t="str">
            <v>TT</v>
          </cell>
          <cell r="C171" t="str">
            <v>RELACIONADA</v>
          </cell>
          <cell r="D171">
            <v>19283</v>
          </cell>
          <cell r="E171">
            <v>44602</v>
          </cell>
          <cell r="F171">
            <v>44630</v>
          </cell>
        </row>
        <row r="172">
          <cell r="A172" t="str">
            <v>MONTE ALEGRE S.A.</v>
          </cell>
          <cell r="B172" t="str">
            <v>TT</v>
          </cell>
          <cell r="C172" t="str">
            <v>RELACIONADA</v>
          </cell>
          <cell r="D172">
            <v>19284</v>
          </cell>
          <cell r="E172">
            <v>44602</v>
          </cell>
          <cell r="F172">
            <v>44630</v>
          </cell>
        </row>
        <row r="173">
          <cell r="A173" t="str">
            <v>MONTE ALEGRE S.A.</v>
          </cell>
          <cell r="B173" t="str">
            <v>TT</v>
          </cell>
          <cell r="C173" t="str">
            <v>RELACIONADA</v>
          </cell>
          <cell r="D173">
            <v>19312</v>
          </cell>
          <cell r="E173">
            <v>44606</v>
          </cell>
          <cell r="F173">
            <v>44634</v>
          </cell>
        </row>
        <row r="174">
          <cell r="A174" t="str">
            <v>MONTE ALEGRE S.A.</v>
          </cell>
          <cell r="B174" t="str">
            <v>TT</v>
          </cell>
          <cell r="C174" t="str">
            <v>RELACIONADA</v>
          </cell>
          <cell r="D174">
            <v>19313</v>
          </cell>
          <cell r="E174">
            <v>44606</v>
          </cell>
          <cell r="F174">
            <v>44634</v>
          </cell>
        </row>
        <row r="175">
          <cell r="A175" t="str">
            <v>MONTE ALEGRE S.A.</v>
          </cell>
          <cell r="B175" t="str">
            <v>TT</v>
          </cell>
          <cell r="C175" t="str">
            <v>RELACIONADA</v>
          </cell>
          <cell r="D175">
            <v>19314</v>
          </cell>
          <cell r="E175">
            <v>44606</v>
          </cell>
          <cell r="F175">
            <v>44634</v>
          </cell>
        </row>
        <row r="176">
          <cell r="A176" t="str">
            <v>MONTE ALEGRE S.A.</v>
          </cell>
          <cell r="B176" t="str">
            <v>TT</v>
          </cell>
          <cell r="C176" t="str">
            <v>RELACIONADA</v>
          </cell>
          <cell r="D176">
            <v>19315</v>
          </cell>
          <cell r="E176">
            <v>44606</v>
          </cell>
          <cell r="F176">
            <v>44634</v>
          </cell>
        </row>
        <row r="177">
          <cell r="A177" t="str">
            <v>MONTE ALEGRE S.A.</v>
          </cell>
          <cell r="B177" t="str">
            <v>TT</v>
          </cell>
          <cell r="C177" t="str">
            <v>RELACIONADA</v>
          </cell>
          <cell r="D177">
            <v>19326</v>
          </cell>
          <cell r="E177">
            <v>44606</v>
          </cell>
          <cell r="F177">
            <v>44634</v>
          </cell>
        </row>
        <row r="178">
          <cell r="A178" t="str">
            <v>MONTE ALEGRE S.A.</v>
          </cell>
          <cell r="B178" t="str">
            <v>TT</v>
          </cell>
          <cell r="C178" t="str">
            <v>RELACIONADA</v>
          </cell>
          <cell r="D178">
            <v>19327</v>
          </cell>
          <cell r="E178">
            <v>44606</v>
          </cell>
          <cell r="F178">
            <v>44634</v>
          </cell>
        </row>
        <row r="179">
          <cell r="A179" t="str">
            <v>MONTE ALEGRE S.A.</v>
          </cell>
          <cell r="B179" t="str">
            <v>TT</v>
          </cell>
          <cell r="C179" t="str">
            <v>RELACIONADA</v>
          </cell>
          <cell r="D179">
            <v>19328</v>
          </cell>
          <cell r="E179">
            <v>44606</v>
          </cell>
          <cell r="F179">
            <v>44634</v>
          </cell>
        </row>
        <row r="180">
          <cell r="A180" t="str">
            <v>MONTE ALEGRE S.A.</v>
          </cell>
          <cell r="B180" t="str">
            <v>TT</v>
          </cell>
          <cell r="C180" t="str">
            <v>RELACIONADA</v>
          </cell>
          <cell r="D180">
            <v>19329</v>
          </cell>
          <cell r="E180">
            <v>44606</v>
          </cell>
          <cell r="F180">
            <v>44634</v>
          </cell>
        </row>
        <row r="181">
          <cell r="A181" t="str">
            <v>MONTE ALEGRE S.A.</v>
          </cell>
          <cell r="B181" t="str">
            <v>TT</v>
          </cell>
          <cell r="C181" t="str">
            <v>RELACIONADA</v>
          </cell>
          <cell r="D181">
            <v>19330</v>
          </cell>
          <cell r="E181">
            <v>44606</v>
          </cell>
          <cell r="F181">
            <v>44634</v>
          </cell>
        </row>
        <row r="182">
          <cell r="A182" t="str">
            <v>MONTE ALEGRE S.A.</v>
          </cell>
          <cell r="B182" t="str">
            <v>TT</v>
          </cell>
          <cell r="C182" t="str">
            <v>RELACIONADA</v>
          </cell>
          <cell r="D182">
            <v>19350</v>
          </cell>
          <cell r="E182">
            <v>44600</v>
          </cell>
          <cell r="F182">
            <v>44628</v>
          </cell>
        </row>
        <row r="183">
          <cell r="A183" t="str">
            <v>MONTE ALEGRE S.A.</v>
          </cell>
          <cell r="B183" t="str">
            <v>TT</v>
          </cell>
          <cell r="C183" t="str">
            <v>RELACIONADA</v>
          </cell>
          <cell r="D183">
            <v>19374</v>
          </cell>
          <cell r="E183">
            <v>44608</v>
          </cell>
          <cell r="F183">
            <v>44636</v>
          </cell>
        </row>
        <row r="184">
          <cell r="A184" t="str">
            <v>MONTE ALEGRE S.A.</v>
          </cell>
          <cell r="B184" t="str">
            <v>TT</v>
          </cell>
          <cell r="C184" t="str">
            <v>RELACIONADA</v>
          </cell>
          <cell r="D184">
            <v>19375</v>
          </cell>
          <cell r="E184">
            <v>44609</v>
          </cell>
          <cell r="F184">
            <v>44637</v>
          </cell>
        </row>
        <row r="185">
          <cell r="A185" t="str">
            <v>MONTE ALEGRE S.A.</v>
          </cell>
          <cell r="B185" t="str">
            <v>TT</v>
          </cell>
          <cell r="C185" t="str">
            <v>RELACIONADA</v>
          </cell>
          <cell r="D185">
            <v>19376</v>
          </cell>
          <cell r="E185">
            <v>44609</v>
          </cell>
          <cell r="F185">
            <v>44637</v>
          </cell>
        </row>
        <row r="186">
          <cell r="A186" t="str">
            <v>MONTE ALEGRE S.A.</v>
          </cell>
          <cell r="B186" t="str">
            <v>TT</v>
          </cell>
          <cell r="C186" t="str">
            <v>RELACIONADA</v>
          </cell>
          <cell r="D186">
            <v>19400</v>
          </cell>
          <cell r="E186">
            <v>44611</v>
          </cell>
          <cell r="F186">
            <v>44639</v>
          </cell>
        </row>
        <row r="187">
          <cell r="A187" t="str">
            <v>MONTE ALEGRE S.A.</v>
          </cell>
          <cell r="B187" t="str">
            <v>TT</v>
          </cell>
          <cell r="C187" t="str">
            <v>RELACIONADA</v>
          </cell>
          <cell r="D187">
            <v>19403</v>
          </cell>
          <cell r="E187">
            <v>44611</v>
          </cell>
          <cell r="F187">
            <v>44639</v>
          </cell>
        </row>
        <row r="188">
          <cell r="A188" t="str">
            <v>MONTE ALEGRE S.A.</v>
          </cell>
          <cell r="B188" t="str">
            <v>TT</v>
          </cell>
          <cell r="C188" t="str">
            <v>RELACIONADA</v>
          </cell>
          <cell r="D188">
            <v>19425</v>
          </cell>
          <cell r="E188">
            <v>44606</v>
          </cell>
          <cell r="F188">
            <v>44634</v>
          </cell>
        </row>
        <row r="189">
          <cell r="A189" t="str">
            <v>MONTE ALEGRE S.A.</v>
          </cell>
          <cell r="B189" t="str">
            <v>TT</v>
          </cell>
          <cell r="C189" t="str">
            <v>RELACIONADA</v>
          </cell>
          <cell r="D189">
            <v>19457</v>
          </cell>
          <cell r="E189">
            <v>44614</v>
          </cell>
          <cell r="F189">
            <v>44642</v>
          </cell>
        </row>
        <row r="190">
          <cell r="A190" t="str">
            <v>MONTE ALEGRE S.A.</v>
          </cell>
          <cell r="B190" t="str">
            <v>TT</v>
          </cell>
          <cell r="C190" t="str">
            <v>RELACIONADA</v>
          </cell>
          <cell r="D190">
            <v>19459</v>
          </cell>
          <cell r="E190">
            <v>44615</v>
          </cell>
          <cell r="F190">
            <v>44643</v>
          </cell>
        </row>
        <row r="191">
          <cell r="A191" t="str">
            <v>MONTE ALEGRE S.A.</v>
          </cell>
          <cell r="B191" t="str">
            <v>TT</v>
          </cell>
          <cell r="C191" t="str">
            <v>RELACIONADA</v>
          </cell>
          <cell r="D191">
            <v>19460</v>
          </cell>
          <cell r="E191">
            <v>44615</v>
          </cell>
          <cell r="F191">
            <v>44643</v>
          </cell>
        </row>
        <row r="192">
          <cell r="A192" t="str">
            <v>MONTE ALEGRE S.A.</v>
          </cell>
          <cell r="B192" t="str">
            <v>TT</v>
          </cell>
          <cell r="C192" t="str">
            <v>RELACIONADA</v>
          </cell>
          <cell r="D192">
            <v>19481</v>
          </cell>
          <cell r="E192">
            <v>44617</v>
          </cell>
          <cell r="F192">
            <v>44645</v>
          </cell>
        </row>
        <row r="193">
          <cell r="A193" t="str">
            <v>MONTE ALEGRE S.A.</v>
          </cell>
          <cell r="B193" t="str">
            <v>TT</v>
          </cell>
          <cell r="C193" t="str">
            <v>RELACIONADA</v>
          </cell>
          <cell r="D193">
            <v>19482</v>
          </cell>
          <cell r="E193">
            <v>44616</v>
          </cell>
          <cell r="F193">
            <v>44644</v>
          </cell>
        </row>
        <row r="194">
          <cell r="A194" t="str">
            <v>MONTE ALEGRE S.A.</v>
          </cell>
          <cell r="B194" t="str">
            <v>TT</v>
          </cell>
          <cell r="C194" t="str">
            <v>RELACIONADA</v>
          </cell>
          <cell r="D194">
            <v>19483</v>
          </cell>
          <cell r="E194">
            <v>44616</v>
          </cell>
          <cell r="F194">
            <v>44644</v>
          </cell>
        </row>
        <row r="195">
          <cell r="A195" t="str">
            <v>MONTE ALEGRE S.A.</v>
          </cell>
          <cell r="B195" t="str">
            <v>TT</v>
          </cell>
          <cell r="C195" t="str">
            <v>RELACIONADA</v>
          </cell>
          <cell r="D195">
            <v>19534</v>
          </cell>
          <cell r="E195">
            <v>44618</v>
          </cell>
          <cell r="F195">
            <v>44646</v>
          </cell>
        </row>
        <row r="196">
          <cell r="A196" t="str">
            <v>MONTE ALEGRE S.A.</v>
          </cell>
          <cell r="B196" t="str">
            <v>TT</v>
          </cell>
          <cell r="C196" t="str">
            <v>RELACIONADA</v>
          </cell>
          <cell r="D196">
            <v>19535</v>
          </cell>
          <cell r="E196">
            <v>44618</v>
          </cell>
          <cell r="F196">
            <v>44646</v>
          </cell>
        </row>
        <row r="197">
          <cell r="A197" t="str">
            <v>MONTE ALEGRE S.A.</v>
          </cell>
          <cell r="B197" t="str">
            <v>TT</v>
          </cell>
          <cell r="C197" t="str">
            <v>RELACIONADA</v>
          </cell>
          <cell r="D197">
            <v>19536</v>
          </cell>
          <cell r="E197">
            <v>44618</v>
          </cell>
          <cell r="F197">
            <v>44646</v>
          </cell>
        </row>
        <row r="198">
          <cell r="A198" t="str">
            <v>MONTE ALEGRE S.A.</v>
          </cell>
          <cell r="B198" t="str">
            <v>TT</v>
          </cell>
          <cell r="C198" t="str">
            <v>RELACIONADA</v>
          </cell>
          <cell r="D198">
            <v>19541</v>
          </cell>
          <cell r="E198">
            <v>44617</v>
          </cell>
          <cell r="F198">
            <v>44645</v>
          </cell>
        </row>
        <row r="199">
          <cell r="A199" t="str">
            <v>MONTE ALEGRE S.A.</v>
          </cell>
          <cell r="B199" t="str">
            <v>TT</v>
          </cell>
          <cell r="C199" t="str">
            <v>RELACIONADA</v>
          </cell>
          <cell r="D199">
            <v>19576</v>
          </cell>
          <cell r="E199">
            <v>44621</v>
          </cell>
          <cell r="F199">
            <v>44652</v>
          </cell>
        </row>
        <row r="200">
          <cell r="A200" t="str">
            <v>MONTE ALEGRE S.A.</v>
          </cell>
          <cell r="B200" t="str">
            <v>TT</v>
          </cell>
          <cell r="C200" t="str">
            <v>RELACIONADA</v>
          </cell>
          <cell r="D200">
            <v>19577</v>
          </cell>
          <cell r="E200">
            <v>44621</v>
          </cell>
          <cell r="F200">
            <v>44652</v>
          </cell>
        </row>
        <row r="201">
          <cell r="A201" t="str">
            <v>MONTE ALEGRE S.A.</v>
          </cell>
          <cell r="B201" t="str">
            <v>TT</v>
          </cell>
          <cell r="C201" t="str">
            <v>RELACIONADA</v>
          </cell>
          <cell r="D201">
            <v>19578</v>
          </cell>
          <cell r="E201">
            <v>44623</v>
          </cell>
          <cell r="F201">
            <v>44654</v>
          </cell>
        </row>
        <row r="202">
          <cell r="A202" t="str">
            <v>MONTE ALEGRE S.A.</v>
          </cell>
          <cell r="B202" t="str">
            <v>TT</v>
          </cell>
          <cell r="C202" t="str">
            <v>RELACIONADA</v>
          </cell>
          <cell r="D202">
            <v>19579</v>
          </cell>
          <cell r="E202">
            <v>44622</v>
          </cell>
          <cell r="F202">
            <v>44653</v>
          </cell>
        </row>
        <row r="203">
          <cell r="A203" t="str">
            <v>MONTE ALEGRE S.A.</v>
          </cell>
          <cell r="B203" t="str">
            <v>TT</v>
          </cell>
          <cell r="C203" t="str">
            <v>RELACIONADA</v>
          </cell>
          <cell r="D203">
            <v>19580</v>
          </cell>
          <cell r="E203">
            <v>44622</v>
          </cell>
          <cell r="F203">
            <v>44653</v>
          </cell>
        </row>
        <row r="204">
          <cell r="A204" t="str">
            <v>MONTE ALEGRE S.A.</v>
          </cell>
          <cell r="B204" t="str">
            <v>TT</v>
          </cell>
          <cell r="C204" t="str">
            <v>RELACIONADA</v>
          </cell>
          <cell r="D204">
            <v>19581</v>
          </cell>
          <cell r="E204">
            <v>44622</v>
          </cell>
          <cell r="F204">
            <v>44653</v>
          </cell>
        </row>
        <row r="205">
          <cell r="A205" t="str">
            <v>MONTE ALEGRE S.A.</v>
          </cell>
          <cell r="B205" t="str">
            <v>TT</v>
          </cell>
          <cell r="C205" t="str">
            <v>RELACIONADA</v>
          </cell>
          <cell r="D205">
            <v>19582</v>
          </cell>
          <cell r="E205">
            <v>44622</v>
          </cell>
          <cell r="F205">
            <v>44653</v>
          </cell>
        </row>
        <row r="206">
          <cell r="A206" t="str">
            <v>MONTE ALEGRE S.A.</v>
          </cell>
          <cell r="B206" t="str">
            <v>TT</v>
          </cell>
          <cell r="C206" t="str">
            <v>RELACIONADA</v>
          </cell>
          <cell r="D206">
            <v>19584</v>
          </cell>
          <cell r="E206">
            <v>44622</v>
          </cell>
          <cell r="F206">
            <v>44653</v>
          </cell>
        </row>
        <row r="207">
          <cell r="A207" t="str">
            <v>MONTE ALEGRE S.A.</v>
          </cell>
          <cell r="B207" t="str">
            <v>TT</v>
          </cell>
          <cell r="C207" t="str">
            <v>RELACIONADA</v>
          </cell>
          <cell r="D207">
            <v>19585</v>
          </cell>
          <cell r="E207">
            <v>44622</v>
          </cell>
          <cell r="F207">
            <v>44653</v>
          </cell>
        </row>
        <row r="208">
          <cell r="A208" t="str">
            <v>MONTE ALEGRE S.A.</v>
          </cell>
          <cell r="B208" t="str">
            <v>TT</v>
          </cell>
          <cell r="C208" t="str">
            <v>RELACIONADA</v>
          </cell>
          <cell r="D208">
            <v>19586</v>
          </cell>
          <cell r="E208">
            <v>44622</v>
          </cell>
          <cell r="F208">
            <v>44653</v>
          </cell>
        </row>
        <row r="209">
          <cell r="A209" t="str">
            <v>MONTE ALEGRE S.A.</v>
          </cell>
          <cell r="B209" t="str">
            <v>TT</v>
          </cell>
          <cell r="C209" t="str">
            <v>RELACIONADA</v>
          </cell>
          <cell r="D209">
            <v>19601</v>
          </cell>
          <cell r="E209">
            <v>44623</v>
          </cell>
          <cell r="F209">
            <v>44654</v>
          </cell>
        </row>
        <row r="210">
          <cell r="A210" t="str">
            <v>MONTE ALEGRE S.A.</v>
          </cell>
          <cell r="B210" t="str">
            <v>TT</v>
          </cell>
          <cell r="C210" t="str">
            <v>RELACIONADA</v>
          </cell>
          <cell r="D210">
            <v>19737</v>
          </cell>
          <cell r="E210">
            <v>44627</v>
          </cell>
          <cell r="F210">
            <v>44658</v>
          </cell>
        </row>
        <row r="211">
          <cell r="A211" t="str">
            <v>MONTE ALEGRE S.A.</v>
          </cell>
          <cell r="B211" t="str">
            <v>TT</v>
          </cell>
          <cell r="C211" t="str">
            <v>RELACIONADA</v>
          </cell>
          <cell r="D211">
            <v>19752</v>
          </cell>
          <cell r="E211">
            <v>44624</v>
          </cell>
          <cell r="F211">
            <v>44655</v>
          </cell>
        </row>
        <row r="212">
          <cell r="A212" t="str">
            <v>MONTE ALEGRE S.A.</v>
          </cell>
          <cell r="B212" t="str">
            <v>TT</v>
          </cell>
          <cell r="C212" t="str">
            <v>RELACIONADA</v>
          </cell>
          <cell r="D212">
            <v>19754</v>
          </cell>
          <cell r="E212">
            <v>44623</v>
          </cell>
          <cell r="F212">
            <v>44654</v>
          </cell>
        </row>
        <row r="213">
          <cell r="A213" t="str">
            <v>MONTE ALEGRE S.A.</v>
          </cell>
          <cell r="B213" t="str">
            <v>TT</v>
          </cell>
          <cell r="C213" t="str">
            <v>RELACIONADA</v>
          </cell>
          <cell r="D213">
            <v>19755</v>
          </cell>
          <cell r="E213">
            <v>44624</v>
          </cell>
          <cell r="F213">
            <v>44655</v>
          </cell>
        </row>
        <row r="214">
          <cell r="A214" t="str">
            <v>MONTE ALEGRE S.A.</v>
          </cell>
          <cell r="B214" t="str">
            <v>TT</v>
          </cell>
          <cell r="C214" t="str">
            <v>RELACIONADA</v>
          </cell>
          <cell r="D214">
            <v>19756</v>
          </cell>
          <cell r="E214">
            <v>44624</v>
          </cell>
          <cell r="F214">
            <v>44655</v>
          </cell>
        </row>
        <row r="215">
          <cell r="A215" t="str">
            <v>MONTE ALEGRE S.A.</v>
          </cell>
          <cell r="B215" t="str">
            <v>TT</v>
          </cell>
          <cell r="C215" t="str">
            <v>RELACIONADA</v>
          </cell>
          <cell r="D215">
            <v>19757</v>
          </cell>
          <cell r="E215">
            <v>44625</v>
          </cell>
          <cell r="F215">
            <v>44656</v>
          </cell>
        </row>
        <row r="216">
          <cell r="A216" t="str">
            <v>MONTE ALEGRE S.A.</v>
          </cell>
          <cell r="B216" t="str">
            <v>TT</v>
          </cell>
          <cell r="C216" t="str">
            <v>RELACIONADA</v>
          </cell>
          <cell r="D216">
            <v>19758</v>
          </cell>
          <cell r="E216">
            <v>44624</v>
          </cell>
          <cell r="F216">
            <v>44655</v>
          </cell>
        </row>
        <row r="217">
          <cell r="A217" t="str">
            <v>MONTE ALEGRE S.A.</v>
          </cell>
          <cell r="B217" t="str">
            <v>TT</v>
          </cell>
          <cell r="C217" t="str">
            <v>RELACIONADA</v>
          </cell>
          <cell r="D217">
            <v>19759</v>
          </cell>
          <cell r="E217">
            <v>44624</v>
          </cell>
          <cell r="F217">
            <v>44655</v>
          </cell>
        </row>
        <row r="218">
          <cell r="A218" t="str">
            <v>MONTE ALEGRE S.A.</v>
          </cell>
          <cell r="B218" t="str">
            <v>TT</v>
          </cell>
          <cell r="C218" t="str">
            <v>RELACIONADA</v>
          </cell>
          <cell r="D218">
            <v>19760</v>
          </cell>
          <cell r="E218">
            <v>44624</v>
          </cell>
          <cell r="F218">
            <v>44655</v>
          </cell>
        </row>
        <row r="219">
          <cell r="A219" t="str">
            <v>MONTE ALEGRE S.A.</v>
          </cell>
          <cell r="B219" t="str">
            <v>TT</v>
          </cell>
          <cell r="C219" t="str">
            <v>RELACIONADA</v>
          </cell>
          <cell r="D219">
            <v>19761</v>
          </cell>
          <cell r="E219">
            <v>44624</v>
          </cell>
          <cell r="F219">
            <v>44655</v>
          </cell>
        </row>
        <row r="220">
          <cell r="A220" t="str">
            <v>MONTE ALEGRE S.A.</v>
          </cell>
          <cell r="B220" t="str">
            <v>TT</v>
          </cell>
          <cell r="C220" t="str">
            <v>RELACIONADA</v>
          </cell>
          <cell r="D220">
            <v>19762</v>
          </cell>
          <cell r="E220">
            <v>44624</v>
          </cell>
          <cell r="F220">
            <v>44655</v>
          </cell>
        </row>
        <row r="221">
          <cell r="A221" t="str">
            <v>MONTE ALEGRE S.A.</v>
          </cell>
          <cell r="B221" t="str">
            <v>TT</v>
          </cell>
          <cell r="C221" t="str">
            <v>RELACIONADA</v>
          </cell>
          <cell r="D221">
            <v>19763</v>
          </cell>
          <cell r="E221">
            <v>44624</v>
          </cell>
          <cell r="F221">
            <v>44655</v>
          </cell>
        </row>
        <row r="222">
          <cell r="A222" t="str">
            <v>MONTE ALEGRE S.A.</v>
          </cell>
          <cell r="B222" t="str">
            <v>TT</v>
          </cell>
          <cell r="C222" t="str">
            <v>RELACIONADA</v>
          </cell>
          <cell r="D222">
            <v>19815</v>
          </cell>
          <cell r="E222">
            <v>44627</v>
          </cell>
          <cell r="F222">
            <v>44658</v>
          </cell>
        </row>
        <row r="223">
          <cell r="A223" t="str">
            <v>MONTE ALEGRE S.A.</v>
          </cell>
          <cell r="B223" t="str">
            <v>TT</v>
          </cell>
          <cell r="C223" t="str">
            <v>RELACIONADA</v>
          </cell>
          <cell r="D223">
            <v>19816</v>
          </cell>
          <cell r="E223">
            <v>44627</v>
          </cell>
          <cell r="F223">
            <v>44658</v>
          </cell>
        </row>
        <row r="224">
          <cell r="A224" t="str">
            <v>MONTE ALEGRE S.A.</v>
          </cell>
          <cell r="B224" t="str">
            <v>TT</v>
          </cell>
          <cell r="C224" t="str">
            <v>RELACIONADA</v>
          </cell>
          <cell r="D224">
            <v>19817</v>
          </cell>
          <cell r="E224">
            <v>44627</v>
          </cell>
          <cell r="F224">
            <v>44658</v>
          </cell>
        </row>
        <row r="225">
          <cell r="A225" t="str">
            <v>MONTE ALEGRE S.A.</v>
          </cell>
          <cell r="B225" t="str">
            <v>TT</v>
          </cell>
          <cell r="C225" t="str">
            <v>RELACIONADA</v>
          </cell>
          <cell r="D225">
            <v>19818</v>
          </cell>
          <cell r="E225">
            <v>44627</v>
          </cell>
          <cell r="F225">
            <v>44658</v>
          </cell>
        </row>
        <row r="226">
          <cell r="A226" t="str">
            <v>MONTE ALEGRE S.A.</v>
          </cell>
          <cell r="B226" t="str">
            <v>TT</v>
          </cell>
          <cell r="C226" t="str">
            <v>RELACIONADA</v>
          </cell>
          <cell r="D226">
            <v>19819</v>
          </cell>
          <cell r="E226">
            <v>44627</v>
          </cell>
          <cell r="F226">
            <v>44658</v>
          </cell>
        </row>
        <row r="227">
          <cell r="A227" t="str">
            <v>MONTE ALEGRE S.A.</v>
          </cell>
          <cell r="B227" t="str">
            <v>TT</v>
          </cell>
          <cell r="C227" t="str">
            <v>RELACIONADA</v>
          </cell>
          <cell r="D227">
            <v>19820</v>
          </cell>
          <cell r="E227">
            <v>44627</v>
          </cell>
          <cell r="F227">
            <v>44658</v>
          </cell>
        </row>
        <row r="228">
          <cell r="A228" t="str">
            <v>MONTE ALEGRE S.A.</v>
          </cell>
          <cell r="B228" t="str">
            <v>TT</v>
          </cell>
          <cell r="C228" t="str">
            <v>RELACIONADA</v>
          </cell>
          <cell r="D228">
            <v>19821</v>
          </cell>
          <cell r="E228">
            <v>44627</v>
          </cell>
          <cell r="F228">
            <v>44658</v>
          </cell>
        </row>
        <row r="229">
          <cell r="A229" t="str">
            <v>MONTE ALEGRE S.A.</v>
          </cell>
          <cell r="B229" t="str">
            <v>TT</v>
          </cell>
          <cell r="C229" t="str">
            <v>RELACIONADA</v>
          </cell>
          <cell r="D229">
            <v>19823</v>
          </cell>
          <cell r="E229">
            <v>44627</v>
          </cell>
          <cell r="F229">
            <v>44658</v>
          </cell>
        </row>
        <row r="230">
          <cell r="A230" t="str">
            <v>MONTE ALEGRE S.A.</v>
          </cell>
          <cell r="B230" t="str">
            <v>TT</v>
          </cell>
          <cell r="C230" t="str">
            <v>RELACIONADA</v>
          </cell>
          <cell r="D230">
            <v>19829</v>
          </cell>
          <cell r="E230">
            <v>44629</v>
          </cell>
          <cell r="F230">
            <v>44660</v>
          </cell>
        </row>
        <row r="231">
          <cell r="A231" t="str">
            <v>MONTE ALEGRE S.A.</v>
          </cell>
          <cell r="B231" t="str">
            <v>TT</v>
          </cell>
          <cell r="C231" t="str">
            <v>RELACIONADA</v>
          </cell>
          <cell r="D231">
            <v>19836</v>
          </cell>
          <cell r="E231">
            <v>44628</v>
          </cell>
          <cell r="F231">
            <v>44659</v>
          </cell>
        </row>
        <row r="232">
          <cell r="A232" t="str">
            <v>MONTE ALEGRE S.A.</v>
          </cell>
          <cell r="B232" t="str">
            <v>TT</v>
          </cell>
          <cell r="C232" t="str">
            <v>RELACIONADA</v>
          </cell>
          <cell r="D232">
            <v>19837</v>
          </cell>
          <cell r="E232">
            <v>44628</v>
          </cell>
          <cell r="F232">
            <v>44659</v>
          </cell>
        </row>
        <row r="233">
          <cell r="A233" t="str">
            <v>MONTE ALEGRE S.A.</v>
          </cell>
          <cell r="B233" t="str">
            <v>TT</v>
          </cell>
          <cell r="C233" t="str">
            <v>RELACIONADA</v>
          </cell>
          <cell r="D233">
            <v>19838</v>
          </cell>
          <cell r="E233">
            <v>44628</v>
          </cell>
          <cell r="F233">
            <v>44659</v>
          </cell>
        </row>
        <row r="234">
          <cell r="A234" t="str">
            <v>MONTE ALEGRE S.A.</v>
          </cell>
          <cell r="B234" t="str">
            <v>TT</v>
          </cell>
          <cell r="C234" t="str">
            <v>RELACIONADA</v>
          </cell>
          <cell r="D234">
            <v>19839</v>
          </cell>
          <cell r="E234">
            <v>44628</v>
          </cell>
          <cell r="F234">
            <v>44659</v>
          </cell>
        </row>
        <row r="235">
          <cell r="A235" t="str">
            <v>MONTE ALEGRE S.A.</v>
          </cell>
          <cell r="B235" t="str">
            <v>TT</v>
          </cell>
          <cell r="C235" t="str">
            <v>RELACIONADA</v>
          </cell>
          <cell r="D235">
            <v>19840</v>
          </cell>
          <cell r="E235">
            <v>44628</v>
          </cell>
          <cell r="F235">
            <v>44659</v>
          </cell>
        </row>
        <row r="236">
          <cell r="A236" t="str">
            <v>MONTE ALEGRE S.A.</v>
          </cell>
          <cell r="B236" t="str">
            <v>TT</v>
          </cell>
          <cell r="C236" t="str">
            <v>RELACIONADA</v>
          </cell>
          <cell r="D236">
            <v>19841</v>
          </cell>
          <cell r="E236">
            <v>44628</v>
          </cell>
          <cell r="F236">
            <v>44659</v>
          </cell>
        </row>
        <row r="237">
          <cell r="A237" t="str">
            <v>MONTE ALEGRE S.A.</v>
          </cell>
          <cell r="B237" t="str">
            <v>TT</v>
          </cell>
          <cell r="C237" t="str">
            <v>RELACIONADA</v>
          </cell>
          <cell r="D237">
            <v>19842</v>
          </cell>
          <cell r="E237">
            <v>44628</v>
          </cell>
          <cell r="F237">
            <v>44659</v>
          </cell>
        </row>
        <row r="238">
          <cell r="A238" t="str">
            <v>MONTE ALEGRE S.A.</v>
          </cell>
          <cell r="B238" t="str">
            <v>TT</v>
          </cell>
          <cell r="C238" t="str">
            <v>RELACIONADA</v>
          </cell>
          <cell r="D238">
            <v>19843</v>
          </cell>
          <cell r="E238">
            <v>44628</v>
          </cell>
          <cell r="F238">
            <v>44659</v>
          </cell>
        </row>
        <row r="239">
          <cell r="A239" t="str">
            <v>MONTE ALEGRE S.A.</v>
          </cell>
          <cell r="B239" t="str">
            <v>TT</v>
          </cell>
          <cell r="C239" t="str">
            <v>RELACIONADA</v>
          </cell>
          <cell r="D239">
            <v>19844</v>
          </cell>
          <cell r="E239">
            <v>44628</v>
          </cell>
          <cell r="F239">
            <v>44659</v>
          </cell>
        </row>
        <row r="240">
          <cell r="A240" t="str">
            <v>MONTE ALEGRE S.A.</v>
          </cell>
          <cell r="B240" t="str">
            <v>TT</v>
          </cell>
          <cell r="C240" t="str">
            <v>RELACIONADA</v>
          </cell>
          <cell r="D240">
            <v>19864</v>
          </cell>
          <cell r="E240">
            <v>44629</v>
          </cell>
          <cell r="F240">
            <v>44660</v>
          </cell>
        </row>
        <row r="241">
          <cell r="A241" t="str">
            <v>MONTE ALEGRE S.A.</v>
          </cell>
          <cell r="B241" t="str">
            <v>TT</v>
          </cell>
          <cell r="C241" t="str">
            <v>RELACIONADA</v>
          </cell>
          <cell r="D241">
            <v>19876</v>
          </cell>
          <cell r="E241">
            <v>44629</v>
          </cell>
          <cell r="F241">
            <v>44660</v>
          </cell>
        </row>
        <row r="242">
          <cell r="A242" t="str">
            <v>MONTE ALEGRE S.A.</v>
          </cell>
          <cell r="B242" t="str">
            <v>TT</v>
          </cell>
          <cell r="C242" t="str">
            <v>RELACIONADA</v>
          </cell>
          <cell r="D242">
            <v>19886</v>
          </cell>
          <cell r="E242">
            <v>44631</v>
          </cell>
          <cell r="F242">
            <v>44662</v>
          </cell>
        </row>
        <row r="243">
          <cell r="A243" t="str">
            <v>MONTE ALEGRE S.A.</v>
          </cell>
          <cell r="B243" t="str">
            <v>TT</v>
          </cell>
          <cell r="C243" t="str">
            <v>RELACIONADA</v>
          </cell>
          <cell r="D243">
            <v>19899</v>
          </cell>
          <cell r="E243">
            <v>44631</v>
          </cell>
          <cell r="F243">
            <v>44662</v>
          </cell>
        </row>
        <row r="244">
          <cell r="A244" t="str">
            <v>MONTE ALEGRE S.A.</v>
          </cell>
          <cell r="B244" t="str">
            <v>TT</v>
          </cell>
          <cell r="C244" t="str">
            <v>RELACIONADA</v>
          </cell>
          <cell r="D244">
            <v>19900</v>
          </cell>
          <cell r="E244">
            <v>44631</v>
          </cell>
          <cell r="F244">
            <v>44662</v>
          </cell>
        </row>
        <row r="245">
          <cell r="A245" t="str">
            <v>MONTE ALEGRE S.A.</v>
          </cell>
          <cell r="B245" t="str">
            <v>TT</v>
          </cell>
          <cell r="C245" t="str">
            <v>RELACIONADA</v>
          </cell>
          <cell r="D245">
            <v>19901</v>
          </cell>
          <cell r="E245">
            <v>44631</v>
          </cell>
          <cell r="F245">
            <v>44662</v>
          </cell>
        </row>
        <row r="246">
          <cell r="A246" t="str">
            <v>MONTE ALEGRE S.A.</v>
          </cell>
          <cell r="B246" t="str">
            <v>TT</v>
          </cell>
          <cell r="C246" t="str">
            <v>RELACIONADA</v>
          </cell>
          <cell r="D246">
            <v>19911</v>
          </cell>
          <cell r="E246">
            <v>44631</v>
          </cell>
          <cell r="F246">
            <v>44662</v>
          </cell>
        </row>
        <row r="247">
          <cell r="A247" t="str">
            <v>MONTE ALEGRE S.A.</v>
          </cell>
          <cell r="B247" t="str">
            <v>TT</v>
          </cell>
          <cell r="C247" t="str">
            <v>RELACIONADA</v>
          </cell>
          <cell r="D247">
            <v>19914</v>
          </cell>
          <cell r="E247">
            <v>44634</v>
          </cell>
          <cell r="F247">
            <v>44665</v>
          </cell>
        </row>
        <row r="248">
          <cell r="A248" t="str">
            <v>MONTE ALEGRE S.A.</v>
          </cell>
          <cell r="B248" t="str">
            <v>TT</v>
          </cell>
          <cell r="C248" t="str">
            <v>RELACIONADA</v>
          </cell>
          <cell r="D248">
            <v>19915</v>
          </cell>
          <cell r="E248">
            <v>44634</v>
          </cell>
          <cell r="F248">
            <v>44665</v>
          </cell>
        </row>
        <row r="249">
          <cell r="A249" t="str">
            <v>MONTE ALEGRE S.A.</v>
          </cell>
          <cell r="B249" t="str">
            <v>TT</v>
          </cell>
          <cell r="C249" t="str">
            <v>RELACIONADA</v>
          </cell>
          <cell r="D249">
            <v>19916</v>
          </cell>
          <cell r="E249">
            <v>44634</v>
          </cell>
          <cell r="F249">
            <v>44665</v>
          </cell>
        </row>
        <row r="250">
          <cell r="A250" t="str">
            <v>MONTE ALEGRE S.A.</v>
          </cell>
          <cell r="B250" t="str">
            <v>PC</v>
          </cell>
          <cell r="C250" t="str">
            <v>RELACIONADA</v>
          </cell>
          <cell r="D250">
            <v>1965</v>
          </cell>
          <cell r="E250">
            <v>44634</v>
          </cell>
          <cell r="F250">
            <v>44634</v>
          </cell>
        </row>
        <row r="251">
          <cell r="A251" t="str">
            <v>MONTE ALEGRE S.A.</v>
          </cell>
          <cell r="B251" t="str">
            <v>TT</v>
          </cell>
          <cell r="C251" t="str">
            <v>RELACIONADA</v>
          </cell>
          <cell r="D251">
            <v>19920</v>
          </cell>
          <cell r="E251">
            <v>44634</v>
          </cell>
          <cell r="F251">
            <v>44665</v>
          </cell>
        </row>
        <row r="252">
          <cell r="A252" t="str">
            <v>MONTE ALEGRE S.A.</v>
          </cell>
          <cell r="B252" t="str">
            <v>TT</v>
          </cell>
          <cell r="C252" t="str">
            <v>RELACIONADA</v>
          </cell>
          <cell r="D252">
            <v>19921</v>
          </cell>
          <cell r="E252">
            <v>44634</v>
          </cell>
          <cell r="F252">
            <v>44665</v>
          </cell>
        </row>
        <row r="253">
          <cell r="A253" t="str">
            <v>MONTE ALEGRE S.A.</v>
          </cell>
          <cell r="B253" t="str">
            <v>TT</v>
          </cell>
          <cell r="C253" t="str">
            <v>RELACIONADA</v>
          </cell>
          <cell r="D253">
            <v>19922</v>
          </cell>
          <cell r="E253">
            <v>44635</v>
          </cell>
          <cell r="F253">
            <v>44666</v>
          </cell>
        </row>
        <row r="254">
          <cell r="A254" t="str">
            <v>MONTE ALEGRE S.A.</v>
          </cell>
          <cell r="B254" t="str">
            <v>TT</v>
          </cell>
          <cell r="C254" t="str">
            <v>RELACIONADA</v>
          </cell>
          <cell r="D254">
            <v>19947</v>
          </cell>
          <cell r="E254">
            <v>44636</v>
          </cell>
          <cell r="F254">
            <v>44667</v>
          </cell>
        </row>
        <row r="255">
          <cell r="A255" t="str">
            <v>MONTE ALEGRE S.A.</v>
          </cell>
          <cell r="B255" t="str">
            <v>TT</v>
          </cell>
          <cell r="C255" t="str">
            <v>RELACIONADA</v>
          </cell>
          <cell r="D255">
            <v>19957</v>
          </cell>
          <cell r="E255">
            <v>44636</v>
          </cell>
          <cell r="F255">
            <v>44667</v>
          </cell>
        </row>
        <row r="256">
          <cell r="A256" t="str">
            <v>MONTE ALEGRE S.A.</v>
          </cell>
          <cell r="B256" t="str">
            <v>TT</v>
          </cell>
          <cell r="C256" t="str">
            <v>RELACIONADA</v>
          </cell>
          <cell r="D256">
            <v>19958</v>
          </cell>
          <cell r="E256">
            <v>44636</v>
          </cell>
          <cell r="F256">
            <v>44667</v>
          </cell>
        </row>
        <row r="257">
          <cell r="A257" t="str">
            <v>MONTE ALEGRE S.A.</v>
          </cell>
          <cell r="B257" t="str">
            <v>TT</v>
          </cell>
          <cell r="C257" t="str">
            <v>RELACIONADA</v>
          </cell>
          <cell r="D257">
            <v>19959</v>
          </cell>
          <cell r="E257">
            <v>44636</v>
          </cell>
          <cell r="F257">
            <v>44667</v>
          </cell>
        </row>
        <row r="258">
          <cell r="A258" t="str">
            <v>MONTE ALEGRE S.A.</v>
          </cell>
          <cell r="B258" t="str">
            <v>TT</v>
          </cell>
          <cell r="C258" t="str">
            <v>RELACIONADA</v>
          </cell>
          <cell r="D258">
            <v>19997</v>
          </cell>
          <cell r="E258">
            <v>44637</v>
          </cell>
          <cell r="F258">
            <v>44668</v>
          </cell>
        </row>
        <row r="259">
          <cell r="A259" t="str">
            <v>MONTE ALEGRE S.A.</v>
          </cell>
          <cell r="B259" t="str">
            <v>TT</v>
          </cell>
          <cell r="C259" t="str">
            <v>RELACIONADA</v>
          </cell>
          <cell r="D259">
            <v>20003</v>
          </cell>
          <cell r="E259">
            <v>44637</v>
          </cell>
          <cell r="F259">
            <v>44668</v>
          </cell>
        </row>
        <row r="260">
          <cell r="A260" t="str">
            <v>MONTE ALEGRE S.A.</v>
          </cell>
          <cell r="B260" t="str">
            <v>TT</v>
          </cell>
          <cell r="C260" t="str">
            <v>RELACIONADA</v>
          </cell>
          <cell r="D260">
            <v>20006</v>
          </cell>
          <cell r="E260">
            <v>44634</v>
          </cell>
          <cell r="F260">
            <v>44665</v>
          </cell>
        </row>
        <row r="261">
          <cell r="A261" t="str">
            <v>MONTE ALEGRE S.A.</v>
          </cell>
          <cell r="B261" t="str">
            <v>TT</v>
          </cell>
          <cell r="C261" t="str">
            <v>RELACIONADA</v>
          </cell>
          <cell r="D261">
            <v>20007</v>
          </cell>
          <cell r="E261">
            <v>44635</v>
          </cell>
          <cell r="F261">
            <v>44666</v>
          </cell>
        </row>
        <row r="262">
          <cell r="A262" t="str">
            <v>MONTE ALEGRE S.A.</v>
          </cell>
          <cell r="B262" t="str">
            <v>TT</v>
          </cell>
          <cell r="C262" t="str">
            <v>RELACIONADA</v>
          </cell>
          <cell r="D262">
            <v>20008</v>
          </cell>
          <cell r="E262">
            <v>44636</v>
          </cell>
          <cell r="F262">
            <v>44667</v>
          </cell>
        </row>
        <row r="263">
          <cell r="A263" t="str">
            <v>MONTE ALEGRE S.A.</v>
          </cell>
          <cell r="B263" t="str">
            <v>TT</v>
          </cell>
          <cell r="C263" t="str">
            <v>RELACIONADA</v>
          </cell>
          <cell r="D263">
            <v>20022</v>
          </cell>
          <cell r="E263">
            <v>44630</v>
          </cell>
          <cell r="F263">
            <v>44661</v>
          </cell>
        </row>
        <row r="264">
          <cell r="A264" t="str">
            <v>MONTE ALEGRE S.A.</v>
          </cell>
          <cell r="B264" t="str">
            <v>TT</v>
          </cell>
          <cell r="C264" t="str">
            <v>RELACIONADA</v>
          </cell>
          <cell r="D264">
            <v>20040</v>
          </cell>
          <cell r="E264">
            <v>44641</v>
          </cell>
          <cell r="F264">
            <v>44672</v>
          </cell>
        </row>
        <row r="265">
          <cell r="A265" t="str">
            <v>MONTE ALEGRE S.A.</v>
          </cell>
          <cell r="B265" t="str">
            <v>TT</v>
          </cell>
          <cell r="C265" t="str">
            <v>RELACIONADA</v>
          </cell>
          <cell r="D265">
            <v>20041</v>
          </cell>
          <cell r="E265">
            <v>44639</v>
          </cell>
          <cell r="F265">
            <v>44670</v>
          </cell>
        </row>
        <row r="266">
          <cell r="A266" t="str">
            <v>MONTE ALEGRE S.A.</v>
          </cell>
          <cell r="B266" t="str">
            <v>TT</v>
          </cell>
          <cell r="C266" t="str">
            <v>RELACIONADA</v>
          </cell>
          <cell r="D266">
            <v>20042</v>
          </cell>
          <cell r="E266">
            <v>44639</v>
          </cell>
          <cell r="F266">
            <v>44670</v>
          </cell>
        </row>
        <row r="267">
          <cell r="A267" t="str">
            <v>MONTE ALEGRE S.A.</v>
          </cell>
          <cell r="B267" t="str">
            <v>TT</v>
          </cell>
          <cell r="C267" t="str">
            <v>RELACIONADA</v>
          </cell>
          <cell r="D267">
            <v>20043</v>
          </cell>
          <cell r="E267">
            <v>44639</v>
          </cell>
          <cell r="F267">
            <v>44670</v>
          </cell>
        </row>
        <row r="268">
          <cell r="A268" t="str">
            <v>MONTE ALEGRE S.A.</v>
          </cell>
          <cell r="B268" t="str">
            <v>TT</v>
          </cell>
          <cell r="C268" t="str">
            <v>RELACIONADA</v>
          </cell>
          <cell r="D268">
            <v>20045</v>
          </cell>
          <cell r="E268">
            <v>44638</v>
          </cell>
          <cell r="F268">
            <v>44669</v>
          </cell>
        </row>
        <row r="269">
          <cell r="A269" t="str">
            <v>MONTE ALEGRE S.A.</v>
          </cell>
          <cell r="B269" t="str">
            <v>TT</v>
          </cell>
          <cell r="C269" t="str">
            <v>RELACIONADA</v>
          </cell>
          <cell r="D269">
            <v>20057</v>
          </cell>
          <cell r="E269">
            <v>44623</v>
          </cell>
          <cell r="F269">
            <v>44654</v>
          </cell>
        </row>
        <row r="270">
          <cell r="A270" t="str">
            <v>MONTE ALEGRE S.A.</v>
          </cell>
          <cell r="B270" t="str">
            <v>TT</v>
          </cell>
          <cell r="C270" t="str">
            <v>RELACIONADA</v>
          </cell>
          <cell r="D270">
            <v>20058</v>
          </cell>
          <cell r="E270">
            <v>44623</v>
          </cell>
          <cell r="F270">
            <v>44654</v>
          </cell>
        </row>
        <row r="271">
          <cell r="A271" t="str">
            <v>MONTE ALEGRE S.A.</v>
          </cell>
          <cell r="B271" t="str">
            <v>TT</v>
          </cell>
          <cell r="C271" t="str">
            <v>RELACIONADA</v>
          </cell>
          <cell r="D271">
            <v>20072</v>
          </cell>
          <cell r="E271">
            <v>44641</v>
          </cell>
          <cell r="F271">
            <v>44672</v>
          </cell>
        </row>
        <row r="272">
          <cell r="A272" t="str">
            <v>MONTE ALEGRE S.A.</v>
          </cell>
          <cell r="B272" t="str">
            <v>TT</v>
          </cell>
          <cell r="C272" t="str">
            <v>RELACIONADA</v>
          </cell>
          <cell r="D272">
            <v>20073</v>
          </cell>
          <cell r="E272">
            <v>44641</v>
          </cell>
          <cell r="F272">
            <v>44672</v>
          </cell>
        </row>
        <row r="273">
          <cell r="A273" t="str">
            <v>MONTE ALEGRE S.A.</v>
          </cell>
          <cell r="B273" t="str">
            <v>TT</v>
          </cell>
          <cell r="C273" t="str">
            <v>RELACIONADA</v>
          </cell>
          <cell r="D273">
            <v>20074</v>
          </cell>
          <cell r="E273">
            <v>44641</v>
          </cell>
          <cell r="F273">
            <v>44672</v>
          </cell>
        </row>
        <row r="274">
          <cell r="A274" t="str">
            <v>MONTE ALEGRE S.A.</v>
          </cell>
          <cell r="B274" t="str">
            <v>TT</v>
          </cell>
          <cell r="C274" t="str">
            <v>RELACIONADA</v>
          </cell>
          <cell r="D274">
            <v>20075</v>
          </cell>
          <cell r="E274">
            <v>44641</v>
          </cell>
          <cell r="F274">
            <v>44672</v>
          </cell>
        </row>
        <row r="275">
          <cell r="A275" t="str">
            <v>MONTE ALEGRE S.A.</v>
          </cell>
          <cell r="B275" t="str">
            <v>TT</v>
          </cell>
          <cell r="C275" t="str">
            <v>RELACIONADA</v>
          </cell>
          <cell r="D275">
            <v>20076</v>
          </cell>
          <cell r="E275">
            <v>44641</v>
          </cell>
          <cell r="F275">
            <v>44672</v>
          </cell>
        </row>
        <row r="276">
          <cell r="A276" t="str">
            <v>MONTE ALEGRE S.A.</v>
          </cell>
          <cell r="B276" t="str">
            <v>TT</v>
          </cell>
          <cell r="C276" t="str">
            <v>RELACIONADA</v>
          </cell>
          <cell r="D276">
            <v>20077</v>
          </cell>
          <cell r="E276">
            <v>44642</v>
          </cell>
          <cell r="F276">
            <v>44673</v>
          </cell>
        </row>
        <row r="277">
          <cell r="A277" t="str">
            <v>MONTE ALEGRE S.A.</v>
          </cell>
          <cell r="B277" t="str">
            <v>TT</v>
          </cell>
          <cell r="C277" t="str">
            <v>RELACIONADA</v>
          </cell>
          <cell r="D277">
            <v>20078</v>
          </cell>
          <cell r="E277">
            <v>44642</v>
          </cell>
          <cell r="F277">
            <v>44673</v>
          </cell>
        </row>
        <row r="278">
          <cell r="A278" t="str">
            <v>MONTE ALEGRE S.A.</v>
          </cell>
          <cell r="B278" t="str">
            <v>TT</v>
          </cell>
          <cell r="C278" t="str">
            <v>RELACIONADA</v>
          </cell>
          <cell r="D278">
            <v>20080</v>
          </cell>
          <cell r="E278">
            <v>44642</v>
          </cell>
          <cell r="F278">
            <v>44673</v>
          </cell>
        </row>
        <row r="279">
          <cell r="A279" t="str">
            <v>MONTE ALEGRE S.A.</v>
          </cell>
          <cell r="B279" t="str">
            <v>TT</v>
          </cell>
          <cell r="C279" t="str">
            <v>RELACIONADA</v>
          </cell>
          <cell r="D279">
            <v>20081</v>
          </cell>
          <cell r="E279">
            <v>44643</v>
          </cell>
          <cell r="F279">
            <v>44674</v>
          </cell>
        </row>
        <row r="280">
          <cell r="A280" t="str">
            <v>MONTE ALEGRE S.A.</v>
          </cell>
          <cell r="B280" t="str">
            <v>TT</v>
          </cell>
          <cell r="C280" t="str">
            <v>RELACIONADA</v>
          </cell>
          <cell r="D280">
            <v>20082</v>
          </cell>
          <cell r="E280">
            <v>44641</v>
          </cell>
          <cell r="F280">
            <v>44672</v>
          </cell>
        </row>
        <row r="281">
          <cell r="A281" t="str">
            <v>MONTE ALEGRE S.A.</v>
          </cell>
          <cell r="B281" t="str">
            <v>TT</v>
          </cell>
          <cell r="C281" t="str">
            <v>RELACIONADA</v>
          </cell>
          <cell r="D281">
            <v>20083</v>
          </cell>
          <cell r="E281">
            <v>44642</v>
          </cell>
          <cell r="F281">
            <v>44673</v>
          </cell>
        </row>
        <row r="282">
          <cell r="A282" t="str">
            <v>MONTE ALEGRE S.A.</v>
          </cell>
          <cell r="B282" t="str">
            <v>TT</v>
          </cell>
          <cell r="C282" t="str">
            <v>RELACIONADA</v>
          </cell>
          <cell r="D282">
            <v>20085</v>
          </cell>
          <cell r="E282">
            <v>44643</v>
          </cell>
          <cell r="F282">
            <v>44674</v>
          </cell>
        </row>
        <row r="283">
          <cell r="A283" t="str">
            <v>MONTE ALEGRE S.A.</v>
          </cell>
          <cell r="B283" t="str">
            <v>TT</v>
          </cell>
          <cell r="C283" t="str">
            <v>RELACIONADA</v>
          </cell>
          <cell r="D283">
            <v>20086</v>
          </cell>
          <cell r="E283">
            <v>44643</v>
          </cell>
          <cell r="F283">
            <v>44674</v>
          </cell>
        </row>
        <row r="284">
          <cell r="A284" t="str">
            <v>MONTE ALEGRE S.A.</v>
          </cell>
          <cell r="B284" t="str">
            <v>PC</v>
          </cell>
          <cell r="C284" t="str">
            <v>RELACIONADA</v>
          </cell>
          <cell r="D284">
            <v>1968</v>
          </cell>
          <cell r="E284">
            <v>44644</v>
          </cell>
          <cell r="F284">
            <v>44644</v>
          </cell>
        </row>
        <row r="285">
          <cell r="A285" t="str">
            <v>MONTE ALEGRE S.A.</v>
          </cell>
          <cell r="B285" t="str">
            <v>PC</v>
          </cell>
          <cell r="C285" t="str">
            <v>RELACIONADA</v>
          </cell>
          <cell r="D285">
            <v>1969</v>
          </cell>
          <cell r="E285">
            <v>44644</v>
          </cell>
          <cell r="F285">
            <v>44644</v>
          </cell>
        </row>
        <row r="286">
          <cell r="A286" t="str">
            <v>MONTE ALEGRE S.A.</v>
          </cell>
          <cell r="B286" t="str">
            <v>PC</v>
          </cell>
          <cell r="C286" t="str">
            <v>RELACIONADA</v>
          </cell>
          <cell r="D286">
            <v>1970</v>
          </cell>
          <cell r="E286">
            <v>44644</v>
          </cell>
          <cell r="F286">
            <v>44644</v>
          </cell>
        </row>
        <row r="287">
          <cell r="A287" t="str">
            <v>MONTE ALEGRE S.A.</v>
          </cell>
          <cell r="B287" t="str">
            <v>PC</v>
          </cell>
          <cell r="C287" t="str">
            <v>RELACIONADA</v>
          </cell>
          <cell r="D287">
            <v>1971</v>
          </cell>
          <cell r="E287">
            <v>44644</v>
          </cell>
          <cell r="F287">
            <v>44644</v>
          </cell>
        </row>
        <row r="288">
          <cell r="A288" t="str">
            <v>MONTE ALEGRE S.A.</v>
          </cell>
          <cell r="B288" t="str">
            <v>TT</v>
          </cell>
          <cell r="C288" t="str">
            <v>RELACIONADA</v>
          </cell>
          <cell r="D288">
            <v>20145</v>
          </cell>
          <cell r="E288">
            <v>44643</v>
          </cell>
          <cell r="F288">
            <v>44674</v>
          </cell>
        </row>
        <row r="289">
          <cell r="A289" t="str">
            <v>MONTE ALEGRE S.A.</v>
          </cell>
          <cell r="B289" t="str">
            <v>TT</v>
          </cell>
          <cell r="C289" t="str">
            <v>RELACIONADA</v>
          </cell>
          <cell r="D289">
            <v>20146</v>
          </cell>
          <cell r="E289">
            <v>44643</v>
          </cell>
          <cell r="F289">
            <v>44674</v>
          </cell>
        </row>
        <row r="290">
          <cell r="A290" t="str">
            <v>MONTE ALEGRE S.A.</v>
          </cell>
          <cell r="B290" t="str">
            <v>TT</v>
          </cell>
          <cell r="C290" t="str">
            <v>RELACIONADA</v>
          </cell>
          <cell r="D290">
            <v>20147</v>
          </cell>
          <cell r="E290">
            <v>44643</v>
          </cell>
          <cell r="F290">
            <v>44674</v>
          </cell>
        </row>
        <row r="291">
          <cell r="A291" t="str">
            <v>MONTE ALEGRE S.A.</v>
          </cell>
          <cell r="B291" t="str">
            <v>TT</v>
          </cell>
          <cell r="C291" t="str">
            <v>RELACIONADA</v>
          </cell>
          <cell r="D291">
            <v>20148</v>
          </cell>
          <cell r="E291">
            <v>44643</v>
          </cell>
          <cell r="F291">
            <v>44674</v>
          </cell>
        </row>
        <row r="292">
          <cell r="A292" t="str">
            <v>MONTE ALEGRE S.A.</v>
          </cell>
          <cell r="B292" t="str">
            <v>TT</v>
          </cell>
          <cell r="C292" t="str">
            <v>RELACIONADA</v>
          </cell>
          <cell r="D292">
            <v>20149</v>
          </cell>
          <cell r="E292">
            <v>44643</v>
          </cell>
          <cell r="F292">
            <v>44674</v>
          </cell>
        </row>
        <row r="293">
          <cell r="A293" t="str">
            <v>MONTE ALEGRE S.A.</v>
          </cell>
          <cell r="B293" t="str">
            <v>TT</v>
          </cell>
          <cell r="C293" t="str">
            <v>RELACIONADA</v>
          </cell>
          <cell r="D293">
            <v>20150</v>
          </cell>
          <cell r="E293">
            <v>44643</v>
          </cell>
          <cell r="F293">
            <v>44674</v>
          </cell>
        </row>
        <row r="294">
          <cell r="A294" t="str">
            <v>MONTE ALEGRE S.A.</v>
          </cell>
          <cell r="B294" t="str">
            <v>TT</v>
          </cell>
          <cell r="C294" t="str">
            <v>RELACIONADA</v>
          </cell>
          <cell r="D294">
            <v>20161</v>
          </cell>
          <cell r="E294">
            <v>44645</v>
          </cell>
          <cell r="F294">
            <v>44676</v>
          </cell>
        </row>
        <row r="295">
          <cell r="A295" t="str">
            <v>MONTE ALEGRE S.A.</v>
          </cell>
          <cell r="B295" t="str">
            <v>TT</v>
          </cell>
          <cell r="C295" t="str">
            <v>RELACIONADA</v>
          </cell>
          <cell r="D295">
            <v>20162</v>
          </cell>
          <cell r="E295">
            <v>44645</v>
          </cell>
          <cell r="F295">
            <v>44676</v>
          </cell>
        </row>
        <row r="296">
          <cell r="A296" t="str">
            <v>MONTE ALEGRE S.A.</v>
          </cell>
          <cell r="B296" t="str">
            <v>TT</v>
          </cell>
          <cell r="C296" t="str">
            <v>RELACIONADA</v>
          </cell>
          <cell r="D296">
            <v>20167</v>
          </cell>
          <cell r="E296">
            <v>44648</v>
          </cell>
          <cell r="F296">
            <v>44679</v>
          </cell>
        </row>
        <row r="297">
          <cell r="A297" t="str">
            <v>MONTE ALEGRE S.A.</v>
          </cell>
          <cell r="B297" t="str">
            <v>TT</v>
          </cell>
          <cell r="C297" t="str">
            <v>RELACIONADA</v>
          </cell>
          <cell r="D297">
            <v>20168</v>
          </cell>
          <cell r="E297">
            <v>44645</v>
          </cell>
          <cell r="F297">
            <v>44676</v>
          </cell>
        </row>
        <row r="298">
          <cell r="A298" t="str">
            <v>MONTE ALEGRE S.A.</v>
          </cell>
          <cell r="B298" t="str">
            <v>TT</v>
          </cell>
          <cell r="C298" t="str">
            <v>RELACIONADA</v>
          </cell>
          <cell r="D298">
            <v>20169</v>
          </cell>
          <cell r="E298">
            <v>44645</v>
          </cell>
          <cell r="F298">
            <v>44676</v>
          </cell>
        </row>
        <row r="299">
          <cell r="A299" t="str">
            <v>MONTE ALEGRE S.A.</v>
          </cell>
          <cell r="B299" t="str">
            <v>TT</v>
          </cell>
          <cell r="C299" t="str">
            <v>RELACIONADA</v>
          </cell>
          <cell r="D299">
            <v>20170</v>
          </cell>
          <cell r="E299">
            <v>44645</v>
          </cell>
          <cell r="F299">
            <v>44676</v>
          </cell>
        </row>
        <row r="300">
          <cell r="A300" t="str">
            <v>MONTE ALEGRE S.A.</v>
          </cell>
          <cell r="B300" t="str">
            <v>TT</v>
          </cell>
          <cell r="C300" t="str">
            <v>RELACIONADA</v>
          </cell>
          <cell r="D300">
            <v>20171</v>
          </cell>
          <cell r="E300">
            <v>44645</v>
          </cell>
          <cell r="F300">
            <v>44676</v>
          </cell>
        </row>
        <row r="301">
          <cell r="A301" t="str">
            <v>MONTE ALEGRE S.A.</v>
          </cell>
          <cell r="B301" t="str">
            <v>TT</v>
          </cell>
          <cell r="C301" t="str">
            <v>RELACIONADA</v>
          </cell>
          <cell r="D301">
            <v>20175</v>
          </cell>
          <cell r="E301">
            <v>44644</v>
          </cell>
          <cell r="F301">
            <v>44675</v>
          </cell>
        </row>
        <row r="302">
          <cell r="A302" t="str">
            <v>MONTE ALEGRE S.A.</v>
          </cell>
          <cell r="B302" t="str">
            <v>TT</v>
          </cell>
          <cell r="C302" t="str">
            <v>RELACIONADA</v>
          </cell>
          <cell r="D302">
            <v>20177</v>
          </cell>
          <cell r="E302">
            <v>44645</v>
          </cell>
          <cell r="F302">
            <v>44676</v>
          </cell>
        </row>
        <row r="303">
          <cell r="A303" t="str">
            <v>MONTE ALEGRE S.A.</v>
          </cell>
          <cell r="B303" t="str">
            <v>TT</v>
          </cell>
          <cell r="C303" t="str">
            <v>RELACIONADA</v>
          </cell>
          <cell r="D303">
            <v>20178</v>
          </cell>
          <cell r="E303">
            <v>44644</v>
          </cell>
          <cell r="F303">
            <v>44675</v>
          </cell>
        </row>
        <row r="304">
          <cell r="A304" t="str">
            <v>MONTE ALEGRE S.A.</v>
          </cell>
          <cell r="B304" t="str">
            <v>TT</v>
          </cell>
          <cell r="C304" t="str">
            <v>RELACIONADA</v>
          </cell>
          <cell r="D304">
            <v>20180</v>
          </cell>
          <cell r="E304">
            <v>44649</v>
          </cell>
          <cell r="F304">
            <v>44680</v>
          </cell>
        </row>
        <row r="305">
          <cell r="A305" t="str">
            <v>MONTE ALEGRE S.A.</v>
          </cell>
          <cell r="B305" t="str">
            <v>TT</v>
          </cell>
          <cell r="C305" t="str">
            <v>RELACIONADA</v>
          </cell>
          <cell r="D305">
            <v>20183</v>
          </cell>
          <cell r="E305">
            <v>44645</v>
          </cell>
          <cell r="F305">
            <v>44676</v>
          </cell>
        </row>
        <row r="306">
          <cell r="A306" t="str">
            <v>MONTE ALEGRE S.A.</v>
          </cell>
          <cell r="B306" t="str">
            <v>TT</v>
          </cell>
          <cell r="C306" t="str">
            <v>RELACIONADA</v>
          </cell>
          <cell r="D306">
            <v>20184</v>
          </cell>
          <cell r="E306">
            <v>44649</v>
          </cell>
          <cell r="F306">
            <v>44680</v>
          </cell>
        </row>
        <row r="307">
          <cell r="A307" t="str">
            <v>MONTE ALEGRE S.A.</v>
          </cell>
          <cell r="B307" t="str">
            <v>TT</v>
          </cell>
          <cell r="C307" t="str">
            <v>RELACIONADA</v>
          </cell>
          <cell r="D307">
            <v>20185</v>
          </cell>
          <cell r="E307">
            <v>44648</v>
          </cell>
          <cell r="F307">
            <v>44679</v>
          </cell>
        </row>
        <row r="308">
          <cell r="A308" t="str">
            <v>MONTE ALEGRE S.A.</v>
          </cell>
          <cell r="B308" t="str">
            <v>TT</v>
          </cell>
          <cell r="C308" t="str">
            <v>RELACIONADA</v>
          </cell>
          <cell r="D308">
            <v>20187</v>
          </cell>
          <cell r="E308">
            <v>44648</v>
          </cell>
          <cell r="F308">
            <v>44679</v>
          </cell>
        </row>
        <row r="309">
          <cell r="A309" t="str">
            <v>MONTE ALEGRE S.A.</v>
          </cell>
          <cell r="B309" t="str">
            <v>TT</v>
          </cell>
          <cell r="C309" t="str">
            <v>RELACIONADA</v>
          </cell>
          <cell r="D309">
            <v>20188</v>
          </cell>
          <cell r="E309">
            <v>44649</v>
          </cell>
          <cell r="F309">
            <v>44680</v>
          </cell>
        </row>
        <row r="310">
          <cell r="A310" t="str">
            <v>MONTE ALEGRE S.A.</v>
          </cell>
          <cell r="B310" t="str">
            <v>TT</v>
          </cell>
          <cell r="C310" t="str">
            <v>RELACIONADA</v>
          </cell>
          <cell r="D310">
            <v>20189</v>
          </cell>
          <cell r="E310">
            <v>44650</v>
          </cell>
          <cell r="F310">
            <v>44681</v>
          </cell>
        </row>
        <row r="311">
          <cell r="A311" t="str">
            <v>MONTE ALEGRE S.A.</v>
          </cell>
          <cell r="B311" t="str">
            <v>TT</v>
          </cell>
          <cell r="C311" t="str">
            <v>RELACIONADA</v>
          </cell>
          <cell r="D311">
            <v>20190</v>
          </cell>
          <cell r="E311">
            <v>44649</v>
          </cell>
          <cell r="F311">
            <v>44680</v>
          </cell>
        </row>
        <row r="312">
          <cell r="A312" t="str">
            <v>MONTE ALEGRE S.A.</v>
          </cell>
          <cell r="B312" t="str">
            <v>TT</v>
          </cell>
          <cell r="C312" t="str">
            <v>RELACIONADA</v>
          </cell>
          <cell r="D312">
            <v>20191</v>
          </cell>
          <cell r="E312">
            <v>44649</v>
          </cell>
          <cell r="F312">
            <v>44680</v>
          </cell>
        </row>
        <row r="313">
          <cell r="A313" t="str">
            <v>MONTE ALEGRE S.A.</v>
          </cell>
          <cell r="B313" t="str">
            <v>TT</v>
          </cell>
          <cell r="C313" t="str">
            <v>RELACIONADA</v>
          </cell>
          <cell r="D313">
            <v>20192</v>
          </cell>
          <cell r="E313">
            <v>44649</v>
          </cell>
          <cell r="F313">
            <v>44680</v>
          </cell>
        </row>
        <row r="314">
          <cell r="A314" t="str">
            <v>MONTE ALEGRE S.A.</v>
          </cell>
          <cell r="B314" t="str">
            <v>TT</v>
          </cell>
          <cell r="C314" t="str">
            <v>RELACIONADA</v>
          </cell>
          <cell r="D314">
            <v>20193</v>
          </cell>
          <cell r="E314">
            <v>44649</v>
          </cell>
          <cell r="F314">
            <v>44680</v>
          </cell>
        </row>
        <row r="315">
          <cell r="A315" t="str">
            <v>MONTE ALEGRE S.A.</v>
          </cell>
          <cell r="B315" t="str">
            <v>TT</v>
          </cell>
          <cell r="C315" t="str">
            <v>RELACIONADA</v>
          </cell>
          <cell r="D315">
            <v>20194</v>
          </cell>
          <cell r="E315">
            <v>44649</v>
          </cell>
          <cell r="F315">
            <v>44680</v>
          </cell>
        </row>
        <row r="316">
          <cell r="A316" t="str">
            <v>MONTE ALEGRE S.A.</v>
          </cell>
          <cell r="B316" t="str">
            <v>TT</v>
          </cell>
          <cell r="C316" t="str">
            <v>RELACIONADA</v>
          </cell>
          <cell r="D316">
            <v>20195</v>
          </cell>
          <cell r="E316">
            <v>44649</v>
          </cell>
          <cell r="F316">
            <v>44680</v>
          </cell>
        </row>
        <row r="317">
          <cell r="A317" t="str">
            <v>MONTE ALEGRE S.A.</v>
          </cell>
          <cell r="B317" t="str">
            <v>TT</v>
          </cell>
          <cell r="C317" t="str">
            <v>RELACIONADA</v>
          </cell>
          <cell r="D317">
            <v>20203</v>
          </cell>
          <cell r="E317">
            <v>44648</v>
          </cell>
          <cell r="F317">
            <v>44679</v>
          </cell>
        </row>
        <row r="318">
          <cell r="A318" t="str">
            <v>MONTE ALEGRE S.A.</v>
          </cell>
          <cell r="B318" t="str">
            <v>TT</v>
          </cell>
          <cell r="C318" t="str">
            <v>RELACIONADA</v>
          </cell>
          <cell r="D318">
            <v>20228</v>
          </cell>
          <cell r="E318">
            <v>44650</v>
          </cell>
          <cell r="F318">
            <v>44681</v>
          </cell>
        </row>
        <row r="319">
          <cell r="A319" t="str">
            <v>MONTE ALEGRE S.A.</v>
          </cell>
          <cell r="B319" t="str">
            <v>TT</v>
          </cell>
          <cell r="C319" t="str">
            <v>RELACIONADA</v>
          </cell>
          <cell r="D319">
            <v>20229</v>
          </cell>
          <cell r="E319">
            <v>44650</v>
          </cell>
          <cell r="F319">
            <v>44681</v>
          </cell>
        </row>
        <row r="320">
          <cell r="A320" t="str">
            <v>MONTE ALEGRE S.A.</v>
          </cell>
          <cell r="B320" t="str">
            <v>TT</v>
          </cell>
          <cell r="C320" t="str">
            <v>RELACIONADA</v>
          </cell>
          <cell r="D320">
            <v>20230</v>
          </cell>
          <cell r="E320">
            <v>44650</v>
          </cell>
          <cell r="F320">
            <v>44681</v>
          </cell>
        </row>
        <row r="321">
          <cell r="A321" t="str">
            <v>MONTE ALEGRE S.A.</v>
          </cell>
          <cell r="B321" t="str">
            <v>TT</v>
          </cell>
          <cell r="C321" t="str">
            <v>RELACIONADA</v>
          </cell>
          <cell r="D321">
            <v>20231</v>
          </cell>
          <cell r="E321">
            <v>44650</v>
          </cell>
          <cell r="F321">
            <v>44681</v>
          </cell>
        </row>
        <row r="322">
          <cell r="A322" t="str">
            <v>MONTE ALEGRE S.A.</v>
          </cell>
          <cell r="B322" t="str">
            <v>TT</v>
          </cell>
          <cell r="C322" t="str">
            <v>RELACIONADA</v>
          </cell>
          <cell r="D322">
            <v>20232</v>
          </cell>
          <cell r="E322">
            <v>44650</v>
          </cell>
          <cell r="F322">
            <v>44681</v>
          </cell>
        </row>
        <row r="323">
          <cell r="A323" t="str">
            <v>MONTE ALEGRE S.A.</v>
          </cell>
          <cell r="B323" t="str">
            <v>TT</v>
          </cell>
          <cell r="C323" t="str">
            <v>RELACIONADA</v>
          </cell>
          <cell r="D323">
            <v>20233</v>
          </cell>
          <cell r="E323">
            <v>44650</v>
          </cell>
          <cell r="F323">
            <v>44681</v>
          </cell>
        </row>
        <row r="324">
          <cell r="A324" t="str">
            <v>MONTE ALEGRE S.A.</v>
          </cell>
          <cell r="B324" t="str">
            <v>TT</v>
          </cell>
          <cell r="C324" t="str">
            <v>RELACIONADA</v>
          </cell>
          <cell r="D324">
            <v>20234</v>
          </cell>
          <cell r="E324">
            <v>44642</v>
          </cell>
          <cell r="F324">
            <v>44673</v>
          </cell>
        </row>
        <row r="325">
          <cell r="A325" t="str">
            <v>MONTE ALEGRE S.A.</v>
          </cell>
          <cell r="B325" t="str">
            <v>TT</v>
          </cell>
          <cell r="C325" t="str">
            <v>RELACIONADA</v>
          </cell>
          <cell r="D325">
            <v>20235</v>
          </cell>
          <cell r="E325">
            <v>44634</v>
          </cell>
          <cell r="F325">
            <v>44665</v>
          </cell>
        </row>
        <row r="326">
          <cell r="A326" t="str">
            <v>MONTE ALEGRE S.A.</v>
          </cell>
          <cell r="B326" t="str">
            <v>TT</v>
          </cell>
          <cell r="C326" t="str">
            <v>RELACIONADA</v>
          </cell>
          <cell r="D326">
            <v>20236</v>
          </cell>
          <cell r="E326">
            <v>44650</v>
          </cell>
          <cell r="F326">
            <v>44681</v>
          </cell>
        </row>
        <row r="327">
          <cell r="A327" t="str">
            <v>MONTE ALEGRE S.A.</v>
          </cell>
          <cell r="B327" t="str">
            <v>TT</v>
          </cell>
          <cell r="C327" t="str">
            <v>RELACIONADA</v>
          </cell>
          <cell r="D327">
            <v>20237</v>
          </cell>
          <cell r="E327">
            <v>44651</v>
          </cell>
          <cell r="F327">
            <v>44681</v>
          </cell>
        </row>
        <row r="328">
          <cell r="A328" t="str">
            <v>MONTE ALEGRE S.A.</v>
          </cell>
          <cell r="B328" t="str">
            <v>TT</v>
          </cell>
          <cell r="C328" t="str">
            <v>RELACIONADA</v>
          </cell>
          <cell r="D328">
            <v>20239</v>
          </cell>
          <cell r="E328">
            <v>44650</v>
          </cell>
          <cell r="F328">
            <v>44681</v>
          </cell>
        </row>
        <row r="329">
          <cell r="A329" t="str">
            <v>MONTE ALEGRE S.A.</v>
          </cell>
          <cell r="B329" t="str">
            <v>TT</v>
          </cell>
          <cell r="C329" t="str">
            <v>RELACIONADA</v>
          </cell>
          <cell r="D329">
            <v>20240</v>
          </cell>
          <cell r="E329">
            <v>44651</v>
          </cell>
          <cell r="F329">
            <v>44681</v>
          </cell>
        </row>
        <row r="330">
          <cell r="A330" t="str">
            <v>MONTE ALEGRE S.A.</v>
          </cell>
          <cell r="B330" t="str">
            <v>TT</v>
          </cell>
          <cell r="C330" t="str">
            <v>RELACIONADA</v>
          </cell>
          <cell r="D330">
            <v>20241</v>
          </cell>
          <cell r="E330">
            <v>44651</v>
          </cell>
          <cell r="F330">
            <v>44681</v>
          </cell>
        </row>
        <row r="331">
          <cell r="A331" t="str">
            <v>MONTE ALEGRE S.A.</v>
          </cell>
          <cell r="B331" t="str">
            <v>TT</v>
          </cell>
          <cell r="C331" t="str">
            <v>RELACIONADA</v>
          </cell>
          <cell r="D331">
            <v>20242</v>
          </cell>
          <cell r="E331">
            <v>44651</v>
          </cell>
          <cell r="F331">
            <v>44681</v>
          </cell>
        </row>
        <row r="332">
          <cell r="A332" t="str">
            <v>MONTE ALEGRE S.A.</v>
          </cell>
          <cell r="B332" t="str">
            <v>TT</v>
          </cell>
          <cell r="C332" t="str">
            <v>RELACIONADA</v>
          </cell>
          <cell r="D332">
            <v>20327</v>
          </cell>
          <cell r="E332">
            <v>44651</v>
          </cell>
          <cell r="F332">
            <v>44681</v>
          </cell>
        </row>
        <row r="333">
          <cell r="A333" t="str">
            <v>MONTE ALEGRE S.A.</v>
          </cell>
          <cell r="B333" t="str">
            <v>TT</v>
          </cell>
          <cell r="C333" t="str">
            <v>RELACIONADA</v>
          </cell>
          <cell r="D333">
            <v>20328</v>
          </cell>
          <cell r="E333">
            <v>44651</v>
          </cell>
          <cell r="F333">
            <v>44681</v>
          </cell>
        </row>
        <row r="334">
          <cell r="A334" t="str">
            <v>MONTE ALEGRE S.A.</v>
          </cell>
          <cell r="B334" t="str">
            <v>TT</v>
          </cell>
          <cell r="C334" t="str">
            <v>RELACIONADA</v>
          </cell>
          <cell r="D334">
            <v>20329</v>
          </cell>
          <cell r="E334">
            <v>44651</v>
          </cell>
          <cell r="F334">
            <v>44681</v>
          </cell>
        </row>
        <row r="335">
          <cell r="A335" t="str">
            <v>MONTE ALEGRE S.A.</v>
          </cell>
          <cell r="B335" t="str">
            <v>TT</v>
          </cell>
          <cell r="C335" t="str">
            <v>RELACIONADA</v>
          </cell>
          <cell r="D335">
            <v>20350</v>
          </cell>
          <cell r="E335">
            <v>44644</v>
          </cell>
          <cell r="F335">
            <v>44675</v>
          </cell>
        </row>
        <row r="336">
          <cell r="A336" t="str">
            <v>MONTE ALEGRE S.A.</v>
          </cell>
          <cell r="B336" t="str">
            <v>TT</v>
          </cell>
          <cell r="C336" t="str">
            <v>RELACIONADA</v>
          </cell>
          <cell r="D336">
            <v>20351</v>
          </cell>
          <cell r="E336">
            <v>44644</v>
          </cell>
          <cell r="F336">
            <v>44675</v>
          </cell>
        </row>
        <row r="337">
          <cell r="A337" t="str">
            <v>MONTE ALEGRE S.A.</v>
          </cell>
          <cell r="B337" t="str">
            <v>TT</v>
          </cell>
          <cell r="C337" t="str">
            <v>RELACIONADA</v>
          </cell>
          <cell r="D337">
            <v>20417</v>
          </cell>
          <cell r="E337">
            <v>44642</v>
          </cell>
          <cell r="F337">
            <v>44673</v>
          </cell>
        </row>
        <row r="338">
          <cell r="A338" t="str">
            <v>MONTE ALEGRE S.A.</v>
          </cell>
          <cell r="B338" t="str">
            <v>TT</v>
          </cell>
          <cell r="C338" t="str">
            <v>RELACIONADA</v>
          </cell>
          <cell r="D338">
            <v>20418</v>
          </cell>
          <cell r="E338">
            <v>44634</v>
          </cell>
          <cell r="F338">
            <v>44665</v>
          </cell>
        </row>
        <row r="339">
          <cell r="A339" t="str">
            <v>MONTE ALEGRE S.A.</v>
          </cell>
          <cell r="B339" t="str">
            <v>TT</v>
          </cell>
          <cell r="C339" t="str">
            <v>RELACIONADA</v>
          </cell>
          <cell r="D339">
            <v>20459</v>
          </cell>
          <cell r="E339">
            <v>44650</v>
          </cell>
          <cell r="F339">
            <v>44681</v>
          </cell>
        </row>
        <row r="340">
          <cell r="A340" t="str">
            <v>MONTE ALEGRE S.A.</v>
          </cell>
          <cell r="B340" t="str">
            <v>TT</v>
          </cell>
          <cell r="C340" t="str">
            <v>RELACIONADA</v>
          </cell>
          <cell r="D340">
            <v>20461</v>
          </cell>
          <cell r="E340">
            <v>44651</v>
          </cell>
          <cell r="F340">
            <v>44681</v>
          </cell>
        </row>
        <row r="341">
          <cell r="A341" t="str">
            <v>MONTE ALEGRE S.A.</v>
          </cell>
          <cell r="B341" t="str">
            <v>TT</v>
          </cell>
          <cell r="C341" t="str">
            <v>RELACIONADA</v>
          </cell>
          <cell r="D341">
            <v>20463</v>
          </cell>
          <cell r="E341">
            <v>44651</v>
          </cell>
          <cell r="F341">
            <v>44681</v>
          </cell>
        </row>
        <row r="342">
          <cell r="A342" t="str">
            <v>MONTE ALEGRE S.A.</v>
          </cell>
          <cell r="B342" t="str">
            <v>TT</v>
          </cell>
          <cell r="C342" t="str">
            <v>RELACIONADA</v>
          </cell>
          <cell r="D342">
            <v>20464</v>
          </cell>
          <cell r="E342">
            <v>44651</v>
          </cell>
          <cell r="F342">
            <v>44681</v>
          </cell>
        </row>
        <row r="343">
          <cell r="A343" t="str">
            <v>MONTE ALEGRE S.A.</v>
          </cell>
          <cell r="B343" t="str">
            <v>TT</v>
          </cell>
          <cell r="C343" t="str">
            <v>RELACIONADA</v>
          </cell>
          <cell r="D343">
            <v>20465</v>
          </cell>
          <cell r="E343">
            <v>44651</v>
          </cell>
          <cell r="F343">
            <v>44681</v>
          </cell>
        </row>
        <row r="344">
          <cell r="A344" t="str">
            <v>SAYVON SRL</v>
          </cell>
          <cell r="B344" t="str">
            <v>TT</v>
          </cell>
          <cell r="D344">
            <v>9091</v>
          </cell>
          <cell r="E344">
            <v>43781</v>
          </cell>
          <cell r="F344">
            <v>43794</v>
          </cell>
        </row>
        <row r="345">
          <cell r="A345" t="str">
            <v>SAYVON SRL</v>
          </cell>
          <cell r="B345" t="str">
            <v>PR</v>
          </cell>
          <cell r="D345">
            <v>39639</v>
          </cell>
          <cell r="E345">
            <v>44193</v>
          </cell>
          <cell r="F345">
            <v>44193</v>
          </cell>
        </row>
        <row r="346">
          <cell r="A346" t="str">
            <v>SAYVON SRL</v>
          </cell>
          <cell r="B346" t="str">
            <v>PR</v>
          </cell>
          <cell r="D346">
            <v>43098</v>
          </cell>
          <cell r="E346">
            <v>44377</v>
          </cell>
          <cell r="F346">
            <v>44251</v>
          </cell>
        </row>
        <row r="347">
          <cell r="A347" t="str">
            <v>MARTINAX CORPORATION S.A.</v>
          </cell>
          <cell r="B347" t="str">
            <v>TT</v>
          </cell>
          <cell r="D347">
            <v>20364</v>
          </cell>
          <cell r="E347">
            <v>44631</v>
          </cell>
          <cell r="F347">
            <v>44646</v>
          </cell>
        </row>
        <row r="348">
          <cell r="A348" t="str">
            <v>MANPOWER PARAGUAY S.R.L.</v>
          </cell>
          <cell r="B348" t="str">
            <v>TT</v>
          </cell>
          <cell r="D348">
            <v>20349</v>
          </cell>
          <cell r="E348">
            <v>44645</v>
          </cell>
          <cell r="F348">
            <v>44652</v>
          </cell>
        </row>
        <row r="349">
          <cell r="A349" t="str">
            <v>INOXCENTER S.R.L</v>
          </cell>
          <cell r="B349" t="str">
            <v>TT</v>
          </cell>
          <cell r="D349">
            <v>1112</v>
          </cell>
          <cell r="E349">
            <v>43123</v>
          </cell>
          <cell r="F349">
            <v>43131</v>
          </cell>
        </row>
        <row r="350">
          <cell r="A350" t="str">
            <v>MONTE VERDE S.A.</v>
          </cell>
          <cell r="B350" t="str">
            <v>TT</v>
          </cell>
          <cell r="C350" t="str">
            <v>RELACIONADA</v>
          </cell>
          <cell r="D350">
            <v>12792</v>
          </cell>
          <cell r="E350">
            <v>44138</v>
          </cell>
          <cell r="F350">
            <v>44168</v>
          </cell>
        </row>
        <row r="351">
          <cell r="A351" t="str">
            <v>MONTE VERDE S.A.</v>
          </cell>
          <cell r="B351" t="str">
            <v>TT</v>
          </cell>
          <cell r="C351" t="str">
            <v>RELACIONADA</v>
          </cell>
          <cell r="D351">
            <v>18278</v>
          </cell>
          <cell r="E351">
            <v>44533</v>
          </cell>
          <cell r="F351">
            <v>44548</v>
          </cell>
        </row>
        <row r="352">
          <cell r="A352" t="str">
            <v>MONTE VERDE S.A.</v>
          </cell>
          <cell r="B352" t="str">
            <v>TT</v>
          </cell>
          <cell r="C352" t="str">
            <v>RELACIONADA</v>
          </cell>
          <cell r="D352">
            <v>18279</v>
          </cell>
          <cell r="E352">
            <v>44539</v>
          </cell>
          <cell r="F352">
            <v>44554</v>
          </cell>
        </row>
        <row r="353">
          <cell r="A353" t="str">
            <v>MONTE VERDE S.A.</v>
          </cell>
          <cell r="B353" t="str">
            <v>TT</v>
          </cell>
          <cell r="C353" t="str">
            <v>RELACIONADA</v>
          </cell>
          <cell r="D353">
            <v>19715</v>
          </cell>
          <cell r="E353">
            <v>44594</v>
          </cell>
          <cell r="F353">
            <v>44609</v>
          </cell>
        </row>
        <row r="354">
          <cell r="A354" t="str">
            <v>MONTE VERDE S.A.</v>
          </cell>
          <cell r="B354" t="str">
            <v>TT</v>
          </cell>
          <cell r="C354" t="str">
            <v>RELACIONADA</v>
          </cell>
          <cell r="D354">
            <v>20108</v>
          </cell>
          <cell r="E354">
            <v>44634</v>
          </cell>
          <cell r="F354">
            <v>44649</v>
          </cell>
        </row>
        <row r="355">
          <cell r="A355" t="str">
            <v>Innovaciones Alimentarias SRL</v>
          </cell>
          <cell r="B355" t="str">
            <v>TT</v>
          </cell>
          <cell r="D355">
            <v>19099</v>
          </cell>
          <cell r="E355">
            <v>44587</v>
          </cell>
          <cell r="F355">
            <v>44618</v>
          </cell>
        </row>
        <row r="356">
          <cell r="A356" t="str">
            <v>Innovaciones Alimentarias SRL</v>
          </cell>
          <cell r="B356" t="str">
            <v>TT</v>
          </cell>
          <cell r="D356">
            <v>20062</v>
          </cell>
          <cell r="E356">
            <v>44636</v>
          </cell>
          <cell r="F356">
            <v>44667</v>
          </cell>
        </row>
        <row r="357">
          <cell r="A357" t="str">
            <v>Innovaciones Alimentarias SRL</v>
          </cell>
          <cell r="B357" t="str">
            <v>TT</v>
          </cell>
          <cell r="D357">
            <v>20063</v>
          </cell>
          <cell r="E357">
            <v>44636</v>
          </cell>
          <cell r="F357">
            <v>44667</v>
          </cell>
        </row>
        <row r="358">
          <cell r="A358" t="str">
            <v>Innovaciones Alimentarias SRL</v>
          </cell>
          <cell r="B358" t="str">
            <v>TT</v>
          </cell>
          <cell r="D358">
            <v>20064</v>
          </cell>
          <cell r="E358">
            <v>44636</v>
          </cell>
          <cell r="F358">
            <v>44667</v>
          </cell>
        </row>
        <row r="359">
          <cell r="A359" t="str">
            <v>Innovaciones Alimentarias SRL</v>
          </cell>
          <cell r="B359" t="str">
            <v>TT</v>
          </cell>
          <cell r="D359">
            <v>20067</v>
          </cell>
          <cell r="E359">
            <v>44624</v>
          </cell>
          <cell r="F359">
            <v>44655</v>
          </cell>
        </row>
        <row r="360">
          <cell r="A360" t="str">
            <v>Innovaciones Alimentarias SRL</v>
          </cell>
          <cell r="B360" t="str">
            <v>TT</v>
          </cell>
          <cell r="D360">
            <v>20105</v>
          </cell>
          <cell r="E360">
            <v>44624</v>
          </cell>
          <cell r="F360">
            <v>44655</v>
          </cell>
        </row>
        <row r="361">
          <cell r="A361" t="str">
            <v>CORONA CHACO S.R.L</v>
          </cell>
          <cell r="B361" t="str">
            <v>TT</v>
          </cell>
          <cell r="D361">
            <v>19950</v>
          </cell>
          <cell r="E361">
            <v>44623</v>
          </cell>
          <cell r="F361">
            <v>44654</v>
          </cell>
        </row>
        <row r="362">
          <cell r="A362" t="str">
            <v>CORONA CHACO S.R.L</v>
          </cell>
          <cell r="B362" t="str">
            <v>TT</v>
          </cell>
          <cell r="D362">
            <v>20277</v>
          </cell>
          <cell r="E362">
            <v>44629</v>
          </cell>
          <cell r="F362">
            <v>44629</v>
          </cell>
        </row>
        <row r="363">
          <cell r="A363" t="str">
            <v>CORONA CHACO S.R.L</v>
          </cell>
          <cell r="B363" t="str">
            <v>TT</v>
          </cell>
          <cell r="D363">
            <v>20281</v>
          </cell>
          <cell r="E363">
            <v>44628</v>
          </cell>
          <cell r="F363">
            <v>44628</v>
          </cell>
        </row>
        <row r="364">
          <cell r="A364" t="str">
            <v>CORONA CHACO S.R.L</v>
          </cell>
          <cell r="B364" t="str">
            <v>TT</v>
          </cell>
          <cell r="D364">
            <v>20282</v>
          </cell>
          <cell r="E364">
            <v>44629</v>
          </cell>
          <cell r="F364">
            <v>44629</v>
          </cell>
        </row>
        <row r="365">
          <cell r="A365" t="str">
            <v>CORONA CHACO S.R.L</v>
          </cell>
          <cell r="B365" t="str">
            <v>TT</v>
          </cell>
          <cell r="D365">
            <v>20283</v>
          </cell>
          <cell r="E365">
            <v>44630</v>
          </cell>
          <cell r="F365">
            <v>44630</v>
          </cell>
        </row>
        <row r="366">
          <cell r="A366" t="str">
            <v>CORONA CHACO S.R.L</v>
          </cell>
          <cell r="B366" t="str">
            <v>TT</v>
          </cell>
          <cell r="D366">
            <v>20284</v>
          </cell>
          <cell r="E366">
            <v>44631</v>
          </cell>
          <cell r="F366">
            <v>44631</v>
          </cell>
        </row>
        <row r="367">
          <cell r="A367" t="str">
            <v>CORONA CHACO S.R.L</v>
          </cell>
          <cell r="B367" t="str">
            <v>TT</v>
          </cell>
          <cell r="D367">
            <v>20285</v>
          </cell>
          <cell r="E367">
            <v>44632</v>
          </cell>
          <cell r="F367">
            <v>44632</v>
          </cell>
        </row>
        <row r="368">
          <cell r="A368" t="str">
            <v>CORONA CHACO S.R.L</v>
          </cell>
          <cell r="B368" t="str">
            <v>TT</v>
          </cell>
          <cell r="D368">
            <v>20286</v>
          </cell>
          <cell r="E368">
            <v>44634</v>
          </cell>
          <cell r="F368">
            <v>44634</v>
          </cell>
        </row>
        <row r="369">
          <cell r="A369" t="str">
            <v>CORONA CHACO S.R.L</v>
          </cell>
          <cell r="B369" t="str">
            <v>TT</v>
          </cell>
          <cell r="D369">
            <v>20287</v>
          </cell>
          <cell r="E369">
            <v>44634</v>
          </cell>
          <cell r="F369">
            <v>44634</v>
          </cell>
        </row>
        <row r="370">
          <cell r="A370" t="str">
            <v>CORONA CHACO S.R.L</v>
          </cell>
          <cell r="B370" t="str">
            <v>TT</v>
          </cell>
          <cell r="D370">
            <v>20288</v>
          </cell>
          <cell r="E370">
            <v>44634</v>
          </cell>
          <cell r="F370">
            <v>44634</v>
          </cell>
        </row>
        <row r="371">
          <cell r="A371" t="str">
            <v>CORONA CHACO S.R.L</v>
          </cell>
          <cell r="B371" t="str">
            <v>TT</v>
          </cell>
          <cell r="D371">
            <v>20289</v>
          </cell>
          <cell r="E371">
            <v>44634</v>
          </cell>
          <cell r="F371">
            <v>44634</v>
          </cell>
        </row>
        <row r="372">
          <cell r="A372" t="str">
            <v>CORONA CHACO S.R.L</v>
          </cell>
          <cell r="B372" t="str">
            <v>TT</v>
          </cell>
          <cell r="D372">
            <v>20290</v>
          </cell>
          <cell r="E372">
            <v>44634</v>
          </cell>
          <cell r="F372">
            <v>44634</v>
          </cell>
        </row>
        <row r="373">
          <cell r="A373" t="str">
            <v>CORONA CHACO S.R.L</v>
          </cell>
          <cell r="B373" t="str">
            <v>TT</v>
          </cell>
          <cell r="D373">
            <v>20291</v>
          </cell>
          <cell r="E373">
            <v>44634</v>
          </cell>
          <cell r="F373">
            <v>44634</v>
          </cell>
        </row>
        <row r="374">
          <cell r="A374" t="str">
            <v>CORONA CHACO S.R.L</v>
          </cell>
          <cell r="B374" t="str">
            <v>TT</v>
          </cell>
          <cell r="D374">
            <v>20292</v>
          </cell>
          <cell r="E374">
            <v>44637</v>
          </cell>
          <cell r="F374">
            <v>44637</v>
          </cell>
        </row>
        <row r="375">
          <cell r="A375" t="str">
            <v>CORONA CHACO S.R.L</v>
          </cell>
          <cell r="B375" t="str">
            <v>TT</v>
          </cell>
          <cell r="D375">
            <v>20293</v>
          </cell>
          <cell r="E375">
            <v>44637</v>
          </cell>
          <cell r="F375">
            <v>44637</v>
          </cell>
        </row>
        <row r="376">
          <cell r="A376" t="str">
            <v>CORONA CHACO S.R.L</v>
          </cell>
          <cell r="B376" t="str">
            <v>TT</v>
          </cell>
          <cell r="D376">
            <v>20294</v>
          </cell>
          <cell r="E376">
            <v>44634</v>
          </cell>
          <cell r="F376">
            <v>44634</v>
          </cell>
        </row>
        <row r="377">
          <cell r="A377" t="str">
            <v>CORONA CHACO S.R.L</v>
          </cell>
          <cell r="B377" t="str">
            <v>TT</v>
          </cell>
          <cell r="D377">
            <v>20295</v>
          </cell>
          <cell r="E377">
            <v>44636</v>
          </cell>
          <cell r="F377">
            <v>44636</v>
          </cell>
        </row>
        <row r="378">
          <cell r="A378" t="str">
            <v>CORONA CHACO S.R.L</v>
          </cell>
          <cell r="B378" t="str">
            <v>TT</v>
          </cell>
          <cell r="D378">
            <v>20296</v>
          </cell>
          <cell r="E378">
            <v>44636</v>
          </cell>
          <cell r="F378">
            <v>44636</v>
          </cell>
        </row>
        <row r="379">
          <cell r="A379" t="str">
            <v>CORONA CHACO S.R.L</v>
          </cell>
          <cell r="B379" t="str">
            <v>TT</v>
          </cell>
          <cell r="D379">
            <v>20297</v>
          </cell>
          <cell r="E379">
            <v>44636</v>
          </cell>
          <cell r="F379">
            <v>44636</v>
          </cell>
        </row>
        <row r="380">
          <cell r="A380" t="str">
            <v>CORONA CHACO S.R.L</v>
          </cell>
          <cell r="B380" t="str">
            <v>TT</v>
          </cell>
          <cell r="D380">
            <v>20298</v>
          </cell>
          <cell r="E380">
            <v>44636</v>
          </cell>
          <cell r="F380">
            <v>44636</v>
          </cell>
        </row>
        <row r="381">
          <cell r="A381" t="str">
            <v>CORONA CHACO S.R.L</v>
          </cell>
          <cell r="B381" t="str">
            <v>TT</v>
          </cell>
          <cell r="D381">
            <v>20299</v>
          </cell>
          <cell r="E381">
            <v>44636</v>
          </cell>
          <cell r="F381">
            <v>44636</v>
          </cell>
        </row>
        <row r="382">
          <cell r="A382" t="str">
            <v>CORONA CHACO S.R.L</v>
          </cell>
          <cell r="B382" t="str">
            <v>TT</v>
          </cell>
          <cell r="D382">
            <v>20300</v>
          </cell>
          <cell r="E382">
            <v>44635</v>
          </cell>
          <cell r="F382">
            <v>44635</v>
          </cell>
        </row>
        <row r="383">
          <cell r="A383" t="str">
            <v>ERNST AND YOUNG PARAGUAY</v>
          </cell>
          <cell r="B383" t="str">
            <v>TT</v>
          </cell>
          <cell r="D383">
            <v>19768</v>
          </cell>
          <cell r="E383">
            <v>44617</v>
          </cell>
          <cell r="F383">
            <v>44645</v>
          </cell>
        </row>
        <row r="384">
          <cell r="A384" t="str">
            <v>S &amp; J S.R.L.</v>
          </cell>
          <cell r="B384" t="str">
            <v>TT</v>
          </cell>
          <cell r="D384">
            <v>17891</v>
          </cell>
          <cell r="E384">
            <v>44511</v>
          </cell>
          <cell r="F384">
            <v>44541</v>
          </cell>
        </row>
        <row r="385">
          <cell r="A385" t="str">
            <v>S &amp; J S.R.L.</v>
          </cell>
          <cell r="B385" t="str">
            <v>TT</v>
          </cell>
          <cell r="D385">
            <v>18892</v>
          </cell>
          <cell r="E385">
            <v>44571</v>
          </cell>
          <cell r="F385">
            <v>44602</v>
          </cell>
        </row>
        <row r="386">
          <cell r="A386" t="str">
            <v>S &amp; J S.R.L.</v>
          </cell>
          <cell r="B386" t="str">
            <v>TT</v>
          </cell>
          <cell r="D386">
            <v>19382</v>
          </cell>
          <cell r="E386">
            <v>44593</v>
          </cell>
          <cell r="F386">
            <v>44621</v>
          </cell>
        </row>
        <row r="387">
          <cell r="A387" t="str">
            <v>INPASA</v>
          </cell>
          <cell r="B387" t="str">
            <v>TT</v>
          </cell>
          <cell r="D387">
            <v>20154</v>
          </cell>
          <cell r="E387">
            <v>44635</v>
          </cell>
          <cell r="F387">
            <v>44666</v>
          </cell>
        </row>
        <row r="388">
          <cell r="A388" t="str">
            <v>INPASA</v>
          </cell>
          <cell r="B388" t="str">
            <v>TT</v>
          </cell>
          <cell r="D388">
            <v>20155</v>
          </cell>
          <cell r="E388">
            <v>44635</v>
          </cell>
          <cell r="F388">
            <v>44666</v>
          </cell>
        </row>
        <row r="389">
          <cell r="A389" t="str">
            <v>INPASA</v>
          </cell>
          <cell r="B389" t="str">
            <v>TT</v>
          </cell>
          <cell r="D389">
            <v>20156</v>
          </cell>
          <cell r="E389">
            <v>44635</v>
          </cell>
          <cell r="F389">
            <v>44666</v>
          </cell>
        </row>
        <row r="390">
          <cell r="A390" t="str">
            <v>INPASA</v>
          </cell>
          <cell r="B390" t="str">
            <v>TT</v>
          </cell>
          <cell r="D390">
            <v>20157</v>
          </cell>
          <cell r="E390">
            <v>44635</v>
          </cell>
          <cell r="F390">
            <v>44666</v>
          </cell>
        </row>
        <row r="391">
          <cell r="A391" t="str">
            <v>INPASA</v>
          </cell>
          <cell r="B391" t="str">
            <v>TT</v>
          </cell>
          <cell r="D391">
            <v>20172</v>
          </cell>
          <cell r="E391">
            <v>44641</v>
          </cell>
          <cell r="F391">
            <v>44672</v>
          </cell>
        </row>
        <row r="392">
          <cell r="A392" t="str">
            <v>INPASA</v>
          </cell>
          <cell r="B392" t="str">
            <v>TT</v>
          </cell>
          <cell r="D392">
            <v>20173</v>
          </cell>
          <cell r="E392">
            <v>44641</v>
          </cell>
          <cell r="F392">
            <v>44672</v>
          </cell>
        </row>
        <row r="393">
          <cell r="A393" t="str">
            <v>INPASA</v>
          </cell>
          <cell r="B393" t="str">
            <v>TT</v>
          </cell>
          <cell r="D393">
            <v>20174</v>
          </cell>
          <cell r="E393">
            <v>44641</v>
          </cell>
          <cell r="F393">
            <v>44672</v>
          </cell>
        </row>
        <row r="394">
          <cell r="A394" t="str">
            <v>INPASA</v>
          </cell>
          <cell r="B394" t="str">
            <v>TT</v>
          </cell>
          <cell r="D394">
            <v>20441</v>
          </cell>
          <cell r="E394">
            <v>44645</v>
          </cell>
          <cell r="F394">
            <v>44676</v>
          </cell>
        </row>
        <row r="395">
          <cell r="A395" t="str">
            <v>INPASA</v>
          </cell>
          <cell r="B395" t="str">
            <v>TT</v>
          </cell>
          <cell r="D395">
            <v>20443</v>
          </cell>
          <cell r="E395">
            <v>44649</v>
          </cell>
          <cell r="F395">
            <v>44680</v>
          </cell>
        </row>
        <row r="396">
          <cell r="A396" t="str">
            <v>INPASA</v>
          </cell>
          <cell r="B396" t="str">
            <v>TT</v>
          </cell>
          <cell r="D396">
            <v>20446</v>
          </cell>
          <cell r="E396">
            <v>44649</v>
          </cell>
          <cell r="F396">
            <v>44680</v>
          </cell>
        </row>
        <row r="397">
          <cell r="A397" t="str">
            <v>INPASA</v>
          </cell>
          <cell r="B397" t="str">
            <v>TT</v>
          </cell>
          <cell r="D397">
            <v>20449</v>
          </cell>
          <cell r="E397">
            <v>44649</v>
          </cell>
          <cell r="F397">
            <v>44680</v>
          </cell>
        </row>
        <row r="398">
          <cell r="A398" t="str">
            <v>INPASA</v>
          </cell>
          <cell r="B398" t="str">
            <v>TT</v>
          </cell>
          <cell r="D398">
            <v>20570</v>
          </cell>
          <cell r="E398">
            <v>44651</v>
          </cell>
          <cell r="F398">
            <v>44681</v>
          </cell>
        </row>
        <row r="399">
          <cell r="A399" t="str">
            <v>WEILER S.R.L</v>
          </cell>
          <cell r="B399" t="str">
            <v>TT</v>
          </cell>
          <cell r="D399">
            <v>20109</v>
          </cell>
          <cell r="E399">
            <v>44630</v>
          </cell>
          <cell r="F399">
            <v>44661</v>
          </cell>
        </row>
        <row r="400">
          <cell r="A400" t="str">
            <v>WEILER S.R.L</v>
          </cell>
          <cell r="B400" t="str">
            <v>TT</v>
          </cell>
          <cell r="D400">
            <v>20353</v>
          </cell>
          <cell r="E400">
            <v>44636</v>
          </cell>
          <cell r="F400">
            <v>44667</v>
          </cell>
        </row>
        <row r="401">
          <cell r="A401" t="str">
            <v>ARPEC PARAGUAY S.R.L.</v>
          </cell>
          <cell r="B401" t="str">
            <v>TT</v>
          </cell>
          <cell r="D401">
            <v>20218</v>
          </cell>
          <cell r="E401">
            <v>44638</v>
          </cell>
          <cell r="F401">
            <v>44669</v>
          </cell>
        </row>
        <row r="402">
          <cell r="A402" t="str">
            <v>ARPEC PARAGUAY S.R.L.</v>
          </cell>
          <cell r="B402" t="str">
            <v>TT</v>
          </cell>
          <cell r="D402">
            <v>20347</v>
          </cell>
          <cell r="E402">
            <v>44638</v>
          </cell>
          <cell r="F402">
            <v>44669</v>
          </cell>
        </row>
        <row r="403">
          <cell r="A403" t="str">
            <v>ARPEC PARAGUAY S.R.L.</v>
          </cell>
          <cell r="B403" t="str">
            <v>TT</v>
          </cell>
          <cell r="D403">
            <v>20348</v>
          </cell>
          <cell r="E403">
            <v>44630</v>
          </cell>
          <cell r="F403">
            <v>44661</v>
          </cell>
        </row>
        <row r="404">
          <cell r="A404" t="str">
            <v>GUAJO S.R.L</v>
          </cell>
          <cell r="B404" t="str">
            <v>PP</v>
          </cell>
          <cell r="D404">
            <v>10681</v>
          </cell>
          <cell r="E404">
            <v>44286</v>
          </cell>
          <cell r="F404">
            <v>44286</v>
          </cell>
        </row>
        <row r="405">
          <cell r="A405" t="str">
            <v>MOBLATEC S.R.L.</v>
          </cell>
          <cell r="B405" t="str">
            <v>TT</v>
          </cell>
          <cell r="D405">
            <v>20249</v>
          </cell>
          <cell r="E405">
            <v>44644</v>
          </cell>
          <cell r="F405">
            <v>44652</v>
          </cell>
        </row>
        <row r="406">
          <cell r="A406" t="str">
            <v>ACTITUD CONTADORES PUBLICOS ASOCIADOS</v>
          </cell>
          <cell r="B406" t="str">
            <v>TT</v>
          </cell>
          <cell r="D406">
            <v>17195</v>
          </cell>
          <cell r="E406">
            <v>44489</v>
          </cell>
          <cell r="F406">
            <v>44520</v>
          </cell>
        </row>
        <row r="407">
          <cell r="A407" t="str">
            <v>ACTITUD CONTADORES PUBLICOS ASOCIADOS</v>
          </cell>
          <cell r="B407" t="str">
            <v>TT</v>
          </cell>
          <cell r="D407">
            <v>17883</v>
          </cell>
          <cell r="E407">
            <v>44519</v>
          </cell>
          <cell r="F407">
            <v>44549</v>
          </cell>
        </row>
        <row r="408">
          <cell r="A408" t="str">
            <v>DOSZETAS S.A.</v>
          </cell>
          <cell r="B408" t="str">
            <v>TT</v>
          </cell>
          <cell r="D408">
            <v>6475</v>
          </cell>
          <cell r="E408">
            <v>43570</v>
          </cell>
          <cell r="F408">
            <v>43600</v>
          </cell>
        </row>
        <row r="409">
          <cell r="A409" t="str">
            <v>DOSZETAS S.A.</v>
          </cell>
          <cell r="B409" t="str">
            <v>TT</v>
          </cell>
          <cell r="D409">
            <v>9474</v>
          </cell>
          <cell r="E409">
            <v>43818</v>
          </cell>
          <cell r="F409">
            <v>43849</v>
          </cell>
        </row>
        <row r="410">
          <cell r="A410" t="str">
            <v>DOSZETAS S.A.</v>
          </cell>
          <cell r="B410" t="str">
            <v>TT</v>
          </cell>
          <cell r="D410">
            <v>20098</v>
          </cell>
          <cell r="E410">
            <v>44635</v>
          </cell>
          <cell r="F410">
            <v>44666</v>
          </cell>
        </row>
        <row r="411">
          <cell r="A411" t="str">
            <v>TRANSPORTCOM S.A.</v>
          </cell>
          <cell r="B411" t="str">
            <v>TT</v>
          </cell>
          <cell r="D411">
            <v>17335</v>
          </cell>
          <cell r="E411">
            <v>44495</v>
          </cell>
          <cell r="F411">
            <v>44526</v>
          </cell>
        </row>
        <row r="412">
          <cell r="A412" t="str">
            <v>TRANSPORTCOM S.A.</v>
          </cell>
          <cell r="B412" t="str">
            <v>TT</v>
          </cell>
          <cell r="D412">
            <v>17392</v>
          </cell>
          <cell r="E412">
            <v>44488</v>
          </cell>
          <cell r="F412">
            <v>44519</v>
          </cell>
        </row>
        <row r="413">
          <cell r="A413" t="str">
            <v>TRANSPORTCOM S.A.</v>
          </cell>
          <cell r="B413" t="str">
            <v>TT</v>
          </cell>
          <cell r="D413">
            <v>17800</v>
          </cell>
          <cell r="E413">
            <v>44523</v>
          </cell>
          <cell r="F413">
            <v>44553</v>
          </cell>
        </row>
        <row r="414">
          <cell r="A414" t="str">
            <v>TRANSPORTCOM S.A.</v>
          </cell>
          <cell r="B414" t="str">
            <v>TT</v>
          </cell>
          <cell r="D414">
            <v>17884</v>
          </cell>
          <cell r="E414">
            <v>44525</v>
          </cell>
          <cell r="F414">
            <v>44555</v>
          </cell>
        </row>
        <row r="415">
          <cell r="A415" t="str">
            <v>TRANSPORTCOM S.A.</v>
          </cell>
          <cell r="B415" t="str">
            <v>TT</v>
          </cell>
          <cell r="D415">
            <v>17885</v>
          </cell>
          <cell r="E415">
            <v>44525</v>
          </cell>
          <cell r="F415">
            <v>44555</v>
          </cell>
        </row>
        <row r="416">
          <cell r="A416" t="str">
            <v>TRANSPORTCOM S.A.</v>
          </cell>
          <cell r="B416" t="str">
            <v>TT</v>
          </cell>
          <cell r="D416">
            <v>17923</v>
          </cell>
          <cell r="E416">
            <v>44524</v>
          </cell>
          <cell r="F416">
            <v>44554</v>
          </cell>
        </row>
        <row r="417">
          <cell r="A417" t="str">
            <v>TRANSPORTCOM S.A.</v>
          </cell>
          <cell r="B417" t="str">
            <v>TT</v>
          </cell>
          <cell r="D417">
            <v>18139</v>
          </cell>
          <cell r="E417">
            <v>44533</v>
          </cell>
          <cell r="F417">
            <v>44564</v>
          </cell>
        </row>
        <row r="418">
          <cell r="A418" t="str">
            <v>TRANSPORTCOM S.A.</v>
          </cell>
          <cell r="B418" t="str">
            <v>TT</v>
          </cell>
          <cell r="D418">
            <v>18140</v>
          </cell>
          <cell r="E418">
            <v>44533</v>
          </cell>
          <cell r="F418">
            <v>44564</v>
          </cell>
        </row>
        <row r="419">
          <cell r="A419" t="str">
            <v>TRANSPORTCOM S.A.</v>
          </cell>
          <cell r="B419" t="str">
            <v>TT</v>
          </cell>
          <cell r="D419">
            <v>18307</v>
          </cell>
          <cell r="E419">
            <v>44550</v>
          </cell>
          <cell r="F419">
            <v>44581</v>
          </cell>
        </row>
        <row r="420">
          <cell r="A420" t="str">
            <v>TRANSPORTCOM S.A.</v>
          </cell>
          <cell r="B420" t="str">
            <v>TT</v>
          </cell>
          <cell r="D420">
            <v>18308</v>
          </cell>
          <cell r="E420">
            <v>44550</v>
          </cell>
          <cell r="F420">
            <v>44581</v>
          </cell>
        </row>
        <row r="421">
          <cell r="A421" t="str">
            <v>TRANSPORTCOM S.A.</v>
          </cell>
          <cell r="B421" t="str">
            <v>TT</v>
          </cell>
          <cell r="D421">
            <v>18773</v>
          </cell>
          <cell r="E421">
            <v>44567</v>
          </cell>
          <cell r="F421">
            <v>44598</v>
          </cell>
        </row>
        <row r="422">
          <cell r="A422" t="str">
            <v>TRANSPORTCOM S.A.</v>
          </cell>
          <cell r="B422" t="str">
            <v>TT</v>
          </cell>
          <cell r="D422">
            <v>18777</v>
          </cell>
          <cell r="E422">
            <v>44567</v>
          </cell>
          <cell r="F422">
            <v>44598</v>
          </cell>
        </row>
        <row r="423">
          <cell r="A423" t="str">
            <v>TRANSPORTCOM S.A.</v>
          </cell>
          <cell r="B423" t="str">
            <v>TT</v>
          </cell>
          <cell r="D423">
            <v>18778</v>
          </cell>
          <cell r="E423">
            <v>44567</v>
          </cell>
          <cell r="F423">
            <v>44598</v>
          </cell>
        </row>
        <row r="424">
          <cell r="A424" t="str">
            <v>TRANSPORTCOM S.A.</v>
          </cell>
          <cell r="B424" t="str">
            <v>TT</v>
          </cell>
          <cell r="D424">
            <v>19322</v>
          </cell>
          <cell r="E424">
            <v>44594</v>
          </cell>
          <cell r="F424">
            <v>44622</v>
          </cell>
        </row>
        <row r="425">
          <cell r="A425" t="str">
            <v>TRANSPORTCOM S.A.</v>
          </cell>
          <cell r="B425" t="str">
            <v>TT</v>
          </cell>
          <cell r="D425">
            <v>19323</v>
          </cell>
          <cell r="E425">
            <v>44594</v>
          </cell>
          <cell r="F425">
            <v>44622</v>
          </cell>
        </row>
        <row r="426">
          <cell r="A426" t="str">
            <v>TRANSPORTCOM S.A.</v>
          </cell>
          <cell r="B426" t="str">
            <v>TT</v>
          </cell>
          <cell r="D426">
            <v>19324</v>
          </cell>
          <cell r="E426">
            <v>44594</v>
          </cell>
          <cell r="F426">
            <v>44622</v>
          </cell>
        </row>
        <row r="427">
          <cell r="A427" t="str">
            <v>TRANSPORTCOM S.A.</v>
          </cell>
          <cell r="B427" t="str">
            <v>TT</v>
          </cell>
          <cell r="D427">
            <v>19325</v>
          </cell>
          <cell r="E427">
            <v>44602</v>
          </cell>
          <cell r="F427">
            <v>44630</v>
          </cell>
        </row>
        <row r="428">
          <cell r="A428" t="str">
            <v>TRANSPORTCOM S.A.</v>
          </cell>
          <cell r="B428" t="str">
            <v>TT</v>
          </cell>
          <cell r="D428">
            <v>20013</v>
          </cell>
          <cell r="E428">
            <v>44630</v>
          </cell>
          <cell r="F428">
            <v>44661</v>
          </cell>
        </row>
        <row r="429">
          <cell r="A429" t="str">
            <v>TRANSPORTCOM S.A.</v>
          </cell>
          <cell r="B429" t="str">
            <v>TT</v>
          </cell>
          <cell r="D429">
            <v>20025</v>
          </cell>
          <cell r="E429">
            <v>44630</v>
          </cell>
          <cell r="F429">
            <v>44661</v>
          </cell>
        </row>
        <row r="430">
          <cell r="A430" t="str">
            <v>TRANSPORTCOM S.A.</v>
          </cell>
          <cell r="B430" t="str">
            <v>TT</v>
          </cell>
          <cell r="D430">
            <v>20046</v>
          </cell>
          <cell r="E430">
            <v>44630</v>
          </cell>
          <cell r="F430">
            <v>44661</v>
          </cell>
        </row>
        <row r="431">
          <cell r="A431" t="str">
            <v>TRANSPORTCOM S.A.</v>
          </cell>
          <cell r="B431" t="str">
            <v>TT</v>
          </cell>
          <cell r="D431">
            <v>20047</v>
          </cell>
          <cell r="E431">
            <v>44630</v>
          </cell>
          <cell r="F431">
            <v>44661</v>
          </cell>
        </row>
        <row r="432">
          <cell r="A432" t="str">
            <v>TRANSPORTCOM S.A.</v>
          </cell>
          <cell r="B432" t="str">
            <v>TT</v>
          </cell>
          <cell r="D432">
            <v>20048</v>
          </cell>
          <cell r="E432">
            <v>44630</v>
          </cell>
          <cell r="F432">
            <v>44661</v>
          </cell>
        </row>
        <row r="433">
          <cell r="A433" t="str">
            <v>IMPERIAL S.A.</v>
          </cell>
          <cell r="B433" t="str">
            <v>TT</v>
          </cell>
          <cell r="C433" t="str">
            <v>RELACIONADA</v>
          </cell>
          <cell r="D433">
            <v>19742</v>
          </cell>
          <cell r="E433">
            <v>44608</v>
          </cell>
          <cell r="F433">
            <v>44636</v>
          </cell>
        </row>
        <row r="434">
          <cell r="A434" t="str">
            <v>IMPERIAL S.A.</v>
          </cell>
          <cell r="B434" t="str">
            <v>TT</v>
          </cell>
          <cell r="C434" t="str">
            <v>RELACIONADA</v>
          </cell>
          <cell r="D434">
            <v>19743</v>
          </cell>
          <cell r="E434">
            <v>44602</v>
          </cell>
          <cell r="F434">
            <v>44630</v>
          </cell>
        </row>
        <row r="435">
          <cell r="A435" t="str">
            <v>GRUPO CRISMA S.A.</v>
          </cell>
          <cell r="B435" t="str">
            <v>TT</v>
          </cell>
          <cell r="D435">
            <v>18246</v>
          </cell>
          <cell r="E435">
            <v>44531</v>
          </cell>
          <cell r="F435">
            <v>44561</v>
          </cell>
        </row>
        <row r="436">
          <cell r="A436" t="str">
            <v>GRUPO CRISMA S.A.</v>
          </cell>
          <cell r="B436" t="str">
            <v>TT</v>
          </cell>
          <cell r="D436">
            <v>18247</v>
          </cell>
          <cell r="E436">
            <v>44531</v>
          </cell>
          <cell r="F436">
            <v>44561</v>
          </cell>
        </row>
        <row r="437">
          <cell r="A437" t="str">
            <v>GRUPO CRISMA S.A.</v>
          </cell>
          <cell r="B437" t="str">
            <v>TT</v>
          </cell>
          <cell r="D437">
            <v>18283</v>
          </cell>
          <cell r="E437">
            <v>44531</v>
          </cell>
          <cell r="F437">
            <v>44561</v>
          </cell>
        </row>
        <row r="438">
          <cell r="A438" t="str">
            <v>GRUPO CRISMA S.A.</v>
          </cell>
          <cell r="B438" t="str">
            <v>TT</v>
          </cell>
          <cell r="D438">
            <v>18839</v>
          </cell>
          <cell r="E438">
            <v>44562</v>
          </cell>
          <cell r="F438">
            <v>44592</v>
          </cell>
        </row>
        <row r="439">
          <cell r="A439" t="str">
            <v>GRUPO CRISMA S.A.</v>
          </cell>
          <cell r="B439" t="str">
            <v>TT</v>
          </cell>
          <cell r="D439">
            <v>18840</v>
          </cell>
          <cell r="E439">
            <v>44562</v>
          </cell>
          <cell r="F439">
            <v>44592</v>
          </cell>
        </row>
        <row r="440">
          <cell r="A440" t="str">
            <v>GRUPO CRISMA S.A.</v>
          </cell>
          <cell r="B440" t="str">
            <v>TT</v>
          </cell>
          <cell r="D440">
            <v>19411</v>
          </cell>
          <cell r="E440">
            <v>44593</v>
          </cell>
          <cell r="F440">
            <v>44623</v>
          </cell>
        </row>
        <row r="441">
          <cell r="A441" t="str">
            <v>GRUPO CRISMA S.A.</v>
          </cell>
          <cell r="B441" t="str">
            <v>TT</v>
          </cell>
          <cell r="D441">
            <v>19420</v>
          </cell>
          <cell r="E441">
            <v>44593</v>
          </cell>
          <cell r="F441">
            <v>44623</v>
          </cell>
        </row>
        <row r="442">
          <cell r="A442" t="str">
            <v>TERMINAL OCCIDENTAL S.A.</v>
          </cell>
          <cell r="B442" t="str">
            <v>TT</v>
          </cell>
          <cell r="C442" t="str">
            <v>RELACIONADA</v>
          </cell>
          <cell r="D442">
            <v>20220</v>
          </cell>
          <cell r="E442">
            <v>44638</v>
          </cell>
          <cell r="F442">
            <v>44668</v>
          </cell>
        </row>
        <row r="443">
          <cell r="A443" t="str">
            <v>TERMINAL OCCIDENTAL S.A.</v>
          </cell>
          <cell r="B443" t="str">
            <v>TT</v>
          </cell>
          <cell r="C443" t="str">
            <v>RELACIONADA</v>
          </cell>
          <cell r="D443">
            <v>20221</v>
          </cell>
          <cell r="E443">
            <v>44638</v>
          </cell>
          <cell r="F443">
            <v>44668</v>
          </cell>
        </row>
        <row r="444">
          <cell r="A444" t="str">
            <v>TERMINAL OCCIDENTAL S.A.</v>
          </cell>
          <cell r="B444" t="str">
            <v>TT</v>
          </cell>
          <cell r="C444" t="str">
            <v>RELACIONADA</v>
          </cell>
          <cell r="D444">
            <v>20222</v>
          </cell>
          <cell r="E444">
            <v>44638</v>
          </cell>
          <cell r="F444">
            <v>44668</v>
          </cell>
        </row>
        <row r="445">
          <cell r="A445" t="str">
            <v>TERMINAL OCCIDENTAL S.A.</v>
          </cell>
          <cell r="B445" t="str">
            <v>TT</v>
          </cell>
          <cell r="C445" t="str">
            <v>RELACIONADA</v>
          </cell>
          <cell r="D445">
            <v>20223</v>
          </cell>
          <cell r="E445">
            <v>44641</v>
          </cell>
          <cell r="F445">
            <v>44671</v>
          </cell>
        </row>
        <row r="446">
          <cell r="A446" t="str">
            <v>TERMINAL OCCIDENTAL S.A.</v>
          </cell>
          <cell r="B446" t="str">
            <v>TT</v>
          </cell>
          <cell r="C446" t="str">
            <v>RELACIONADA</v>
          </cell>
          <cell r="D446">
            <v>20224</v>
          </cell>
          <cell r="E446">
            <v>44641</v>
          </cell>
          <cell r="F446">
            <v>44671</v>
          </cell>
        </row>
        <row r="447">
          <cell r="A447" t="str">
            <v>TERMINAL OCCIDENTAL S.A.</v>
          </cell>
          <cell r="B447" t="str">
            <v>TT</v>
          </cell>
          <cell r="C447" t="str">
            <v>RELACIONADA</v>
          </cell>
          <cell r="D447">
            <v>20225</v>
          </cell>
          <cell r="E447">
            <v>44641</v>
          </cell>
          <cell r="F447">
            <v>44671</v>
          </cell>
        </row>
        <row r="448">
          <cell r="A448" t="str">
            <v>TERMINAL OCCIDENTAL S.A.</v>
          </cell>
          <cell r="B448" t="str">
            <v>TT</v>
          </cell>
          <cell r="C448" t="str">
            <v>RELACIONADA</v>
          </cell>
          <cell r="D448">
            <v>20226</v>
          </cell>
          <cell r="E448">
            <v>44641</v>
          </cell>
          <cell r="F448">
            <v>44671</v>
          </cell>
        </row>
        <row r="449">
          <cell r="A449" t="str">
            <v>TERMINAL OCCIDENTAL S.A.</v>
          </cell>
          <cell r="B449" t="str">
            <v>TT</v>
          </cell>
          <cell r="C449" t="str">
            <v>RELACIONADA</v>
          </cell>
          <cell r="D449">
            <v>20227</v>
          </cell>
          <cell r="E449">
            <v>44638</v>
          </cell>
          <cell r="F449">
            <v>44668</v>
          </cell>
        </row>
        <row r="450">
          <cell r="A450" t="str">
            <v>TERMINAL OCCIDENTAL S.A.</v>
          </cell>
          <cell r="B450" t="str">
            <v>TT</v>
          </cell>
          <cell r="C450" t="str">
            <v>RELACIONADA</v>
          </cell>
          <cell r="D450">
            <v>20243</v>
          </cell>
          <cell r="E450">
            <v>44638</v>
          </cell>
          <cell r="F450">
            <v>44668</v>
          </cell>
        </row>
        <row r="451">
          <cell r="A451" t="str">
            <v>TERMINAL OCCIDENTAL S.A.</v>
          </cell>
          <cell r="B451" t="str">
            <v>TT</v>
          </cell>
          <cell r="C451" t="str">
            <v>RELACIONADA</v>
          </cell>
          <cell r="D451">
            <v>20366</v>
          </cell>
          <cell r="E451">
            <v>44638</v>
          </cell>
          <cell r="F451">
            <v>44668</v>
          </cell>
        </row>
        <row r="452">
          <cell r="A452" t="str">
            <v>COMPAÑÍA FRIESEN S.A.</v>
          </cell>
          <cell r="B452" t="str">
            <v>TT</v>
          </cell>
          <cell r="D452">
            <v>10928</v>
          </cell>
          <cell r="E452">
            <v>43984</v>
          </cell>
          <cell r="F452">
            <v>43999</v>
          </cell>
        </row>
        <row r="453">
          <cell r="A453" t="str">
            <v>COMPAÑÍA FRIESEN S.A.</v>
          </cell>
          <cell r="B453" t="str">
            <v>TT</v>
          </cell>
          <cell r="D453">
            <v>19937</v>
          </cell>
          <cell r="E453">
            <v>44631</v>
          </cell>
          <cell r="F453">
            <v>44631</v>
          </cell>
        </row>
        <row r="454">
          <cell r="A454" t="str">
            <v>COMPAÑÍA FRIESEN S.A.</v>
          </cell>
          <cell r="B454" t="str">
            <v>TT</v>
          </cell>
          <cell r="D454">
            <v>20342</v>
          </cell>
          <cell r="E454">
            <v>44641</v>
          </cell>
          <cell r="F454">
            <v>44671</v>
          </cell>
        </row>
        <row r="455">
          <cell r="A455" t="str">
            <v>NAVEGACION DEL SUR S.A</v>
          </cell>
          <cell r="B455" t="str">
            <v>TT</v>
          </cell>
          <cell r="C455" t="str">
            <v>RELACIONADA</v>
          </cell>
          <cell r="D455">
            <v>16943</v>
          </cell>
          <cell r="E455">
            <v>44469</v>
          </cell>
          <cell r="F455">
            <v>44469</v>
          </cell>
        </row>
        <row r="456">
          <cell r="A456" t="str">
            <v>ORO NEGRO TRANSPORTES Y SERVICIOS S.A.</v>
          </cell>
          <cell r="B456" t="str">
            <v>TT</v>
          </cell>
          <cell r="D456">
            <v>17043</v>
          </cell>
          <cell r="E456">
            <v>44475</v>
          </cell>
          <cell r="F456">
            <v>44506</v>
          </cell>
        </row>
        <row r="457">
          <cell r="A457" t="str">
            <v>ORO NEGRO TRANSPORTES Y SERVICIOS S.A.</v>
          </cell>
          <cell r="B457" t="str">
            <v>TT</v>
          </cell>
          <cell r="D457">
            <v>17797</v>
          </cell>
          <cell r="E457">
            <v>44523</v>
          </cell>
          <cell r="F457">
            <v>44553</v>
          </cell>
        </row>
        <row r="458">
          <cell r="A458" t="str">
            <v>ORO NEGRO TRANSPORTES Y SERVICIOS S.A.</v>
          </cell>
          <cell r="B458" t="str">
            <v>TT</v>
          </cell>
          <cell r="D458">
            <v>17798</v>
          </cell>
          <cell r="E458">
            <v>44523</v>
          </cell>
          <cell r="F458">
            <v>44553</v>
          </cell>
        </row>
        <row r="459">
          <cell r="A459" t="str">
            <v>ORO NEGRO TRANSPORTES Y SERVICIOS S.A.</v>
          </cell>
          <cell r="B459" t="str">
            <v>TT</v>
          </cell>
          <cell r="D459">
            <v>17886</v>
          </cell>
          <cell r="E459">
            <v>44526</v>
          </cell>
          <cell r="F459">
            <v>44526</v>
          </cell>
        </row>
        <row r="460">
          <cell r="A460" t="str">
            <v>ORO NEGRO TRANSPORTES Y SERVICIOS S.A.</v>
          </cell>
          <cell r="B460" t="str">
            <v>TT</v>
          </cell>
          <cell r="D460">
            <v>17924</v>
          </cell>
          <cell r="E460">
            <v>44524</v>
          </cell>
          <cell r="F460">
            <v>44554</v>
          </cell>
        </row>
        <row r="461">
          <cell r="A461" t="str">
            <v>ORO NEGRO TRANSPORTES Y SERVICIOS S.A.</v>
          </cell>
          <cell r="B461" t="str">
            <v>TT</v>
          </cell>
          <cell r="D461">
            <v>18141</v>
          </cell>
          <cell r="E461">
            <v>44533</v>
          </cell>
          <cell r="F461">
            <v>44564</v>
          </cell>
        </row>
        <row r="462">
          <cell r="A462" t="str">
            <v>ORO NEGRO TRANSPORTES Y SERVICIOS S.A.</v>
          </cell>
          <cell r="B462" t="str">
            <v>TT</v>
          </cell>
          <cell r="D462">
            <v>18306</v>
          </cell>
          <cell r="E462">
            <v>44550</v>
          </cell>
          <cell r="F462">
            <v>44581</v>
          </cell>
        </row>
        <row r="463">
          <cell r="A463" t="str">
            <v>ORO NEGRO TRANSPORTES Y SERVICIOS S.A.</v>
          </cell>
          <cell r="B463" t="str">
            <v>TT</v>
          </cell>
          <cell r="D463">
            <v>18774</v>
          </cell>
          <cell r="E463">
            <v>44567</v>
          </cell>
          <cell r="F463">
            <v>44598</v>
          </cell>
        </row>
        <row r="464">
          <cell r="A464" t="str">
            <v>ORO NEGRO TRANSPORTES Y SERVICIOS S.A.</v>
          </cell>
          <cell r="B464" t="str">
            <v>TT</v>
          </cell>
          <cell r="D464">
            <v>19259</v>
          </cell>
          <cell r="E464">
            <v>44594</v>
          </cell>
          <cell r="F464">
            <v>44622</v>
          </cell>
        </row>
        <row r="465">
          <cell r="A465" t="str">
            <v>ORO NEGRO TRANSPORTES Y SERVICIOS S.A.</v>
          </cell>
          <cell r="B465" t="str">
            <v>TT</v>
          </cell>
          <cell r="D465">
            <v>19260</v>
          </cell>
          <cell r="E465">
            <v>44594</v>
          </cell>
          <cell r="F465">
            <v>44622</v>
          </cell>
        </row>
        <row r="466">
          <cell r="A466" t="str">
            <v>ORO NEGRO TRANSPORTES Y SERVICIOS S.A.</v>
          </cell>
          <cell r="B466" t="str">
            <v>TT</v>
          </cell>
          <cell r="D466">
            <v>20014</v>
          </cell>
          <cell r="E466">
            <v>44630</v>
          </cell>
          <cell r="F466">
            <v>44661</v>
          </cell>
        </row>
        <row r="467">
          <cell r="A467" t="str">
            <v>ORO NEGRO TRANSPORTES Y SERVICIOS S.A.</v>
          </cell>
          <cell r="B467" t="str">
            <v>TT</v>
          </cell>
          <cell r="D467">
            <v>20015</v>
          </cell>
          <cell r="E467">
            <v>44630</v>
          </cell>
          <cell r="F467">
            <v>44661</v>
          </cell>
        </row>
        <row r="468">
          <cell r="A468" t="str">
            <v>LAS JUANAS S.A</v>
          </cell>
          <cell r="B468" t="str">
            <v>TT</v>
          </cell>
          <cell r="D468">
            <v>19566</v>
          </cell>
          <cell r="E468">
            <v>44613</v>
          </cell>
          <cell r="F468">
            <v>44613</v>
          </cell>
        </row>
        <row r="469">
          <cell r="A469" t="str">
            <v>LAS JUANAS S.A</v>
          </cell>
          <cell r="B469" t="str">
            <v>TT</v>
          </cell>
          <cell r="D469">
            <v>19782</v>
          </cell>
          <cell r="E469">
            <v>44613</v>
          </cell>
          <cell r="F469">
            <v>44641</v>
          </cell>
        </row>
        <row r="470">
          <cell r="A470" t="str">
            <v>LAS JUANAS S.A</v>
          </cell>
          <cell r="B470" t="str">
            <v>TT</v>
          </cell>
          <cell r="D470">
            <v>20217</v>
          </cell>
          <cell r="E470">
            <v>44641</v>
          </cell>
          <cell r="F470">
            <v>44672</v>
          </cell>
        </row>
        <row r="471">
          <cell r="A471" t="str">
            <v>SAN EXPEDITO S.R.L.</v>
          </cell>
          <cell r="B471" t="str">
            <v>TT</v>
          </cell>
          <cell r="D471">
            <v>19274</v>
          </cell>
          <cell r="E471">
            <v>44595</v>
          </cell>
          <cell r="F471">
            <v>44610</v>
          </cell>
        </row>
        <row r="472">
          <cell r="A472" t="str">
            <v>SAN EXPEDITO S.R.L.</v>
          </cell>
          <cell r="B472" t="str">
            <v>TT</v>
          </cell>
          <cell r="D472">
            <v>19713</v>
          </cell>
          <cell r="E472">
            <v>44614</v>
          </cell>
          <cell r="F472">
            <v>44644</v>
          </cell>
        </row>
        <row r="473">
          <cell r="A473" t="str">
            <v>SAN EXPEDITO S.R.L.</v>
          </cell>
          <cell r="B473" t="str">
            <v>TT</v>
          </cell>
          <cell r="D473">
            <v>20033</v>
          </cell>
          <cell r="E473">
            <v>44623</v>
          </cell>
          <cell r="F473">
            <v>44638</v>
          </cell>
        </row>
        <row r="474">
          <cell r="A474" t="str">
            <v>SAN EXPEDITO S.R.L.</v>
          </cell>
          <cell r="B474" t="str">
            <v>TT</v>
          </cell>
          <cell r="D474">
            <v>20340</v>
          </cell>
          <cell r="E474">
            <v>44638</v>
          </cell>
          <cell r="F474">
            <v>44653</v>
          </cell>
        </row>
        <row r="475">
          <cell r="A475" t="str">
            <v>EL SHAH S.A.</v>
          </cell>
          <cell r="B475" t="str">
            <v>TT</v>
          </cell>
          <cell r="D475">
            <v>20039</v>
          </cell>
          <cell r="E475">
            <v>44621</v>
          </cell>
          <cell r="F475">
            <v>44652</v>
          </cell>
        </row>
        <row r="476">
          <cell r="A476" t="str">
            <v>EMPRENDIMIENTO NIPON S.A</v>
          </cell>
          <cell r="B476" t="str">
            <v>TT</v>
          </cell>
          <cell r="D476">
            <v>13787</v>
          </cell>
          <cell r="E476">
            <v>44240</v>
          </cell>
          <cell r="F476">
            <v>44268</v>
          </cell>
        </row>
        <row r="477">
          <cell r="A477" t="str">
            <v>EMPRENDIMIENTO NIPON S.A</v>
          </cell>
          <cell r="B477" t="str">
            <v>TT</v>
          </cell>
          <cell r="D477">
            <v>14158</v>
          </cell>
          <cell r="E477">
            <v>44267</v>
          </cell>
          <cell r="F477">
            <v>44298</v>
          </cell>
        </row>
        <row r="478">
          <cell r="A478" t="str">
            <v>EMPRENDIMIENTO NIPON S.A</v>
          </cell>
          <cell r="B478" t="str">
            <v>TT</v>
          </cell>
          <cell r="D478">
            <v>14591</v>
          </cell>
          <cell r="E478">
            <v>44298</v>
          </cell>
          <cell r="F478">
            <v>44313</v>
          </cell>
        </row>
        <row r="479">
          <cell r="A479" t="str">
            <v>EMPRENDIMIENTO NIPON S.A</v>
          </cell>
          <cell r="B479" t="str">
            <v>TT</v>
          </cell>
          <cell r="D479">
            <v>15407</v>
          </cell>
          <cell r="E479">
            <v>44357</v>
          </cell>
          <cell r="F479">
            <v>44372</v>
          </cell>
        </row>
        <row r="480">
          <cell r="A480" t="str">
            <v>EMPRENDIMIENTO NIPON S.A</v>
          </cell>
          <cell r="B480" t="str">
            <v>TT</v>
          </cell>
          <cell r="D480">
            <v>16031</v>
          </cell>
          <cell r="E480">
            <v>44390</v>
          </cell>
          <cell r="F480">
            <v>44390</v>
          </cell>
        </row>
        <row r="481">
          <cell r="A481" t="str">
            <v>EMPRENDIMIENTO NIPON S.A</v>
          </cell>
          <cell r="B481" t="str">
            <v>TT</v>
          </cell>
          <cell r="D481">
            <v>17380</v>
          </cell>
          <cell r="E481">
            <v>44490</v>
          </cell>
          <cell r="F481">
            <v>44521</v>
          </cell>
        </row>
        <row r="482">
          <cell r="A482" t="str">
            <v>EMPRENDIMIENTO NIPON S.A</v>
          </cell>
          <cell r="B482" t="str">
            <v>TT</v>
          </cell>
          <cell r="D482">
            <v>17740</v>
          </cell>
          <cell r="E482">
            <v>44506</v>
          </cell>
          <cell r="F482">
            <v>44536</v>
          </cell>
        </row>
        <row r="483">
          <cell r="A483" t="str">
            <v>EMPRENDIMIENTO NIPON S.A</v>
          </cell>
          <cell r="B483" t="str">
            <v>TT</v>
          </cell>
          <cell r="D483">
            <v>17745</v>
          </cell>
          <cell r="E483">
            <v>44506</v>
          </cell>
          <cell r="F483">
            <v>44536</v>
          </cell>
        </row>
        <row r="484">
          <cell r="A484" t="str">
            <v>EMPRENDIMIENTO NIPON S.A</v>
          </cell>
          <cell r="B484" t="str">
            <v>TT</v>
          </cell>
          <cell r="D484">
            <v>17746</v>
          </cell>
          <cell r="E484">
            <v>44506</v>
          </cell>
          <cell r="F484">
            <v>44536</v>
          </cell>
        </row>
        <row r="485">
          <cell r="A485" t="str">
            <v>EMPRENDIMIENTO NIPON S.A</v>
          </cell>
          <cell r="B485" t="str">
            <v>TT</v>
          </cell>
          <cell r="D485">
            <v>18440</v>
          </cell>
          <cell r="E485">
            <v>44551</v>
          </cell>
          <cell r="F485">
            <v>44582</v>
          </cell>
        </row>
        <row r="486">
          <cell r="A486" t="str">
            <v>EMPRENDIMIENTO NIPON S.A</v>
          </cell>
          <cell r="B486" t="str">
            <v>TT</v>
          </cell>
          <cell r="D486">
            <v>18462</v>
          </cell>
          <cell r="E486">
            <v>44551</v>
          </cell>
          <cell r="F486">
            <v>44582</v>
          </cell>
        </row>
        <row r="487">
          <cell r="A487" t="str">
            <v>EMPRENDIMIENTO NIPON S.A</v>
          </cell>
          <cell r="B487" t="str">
            <v>TT</v>
          </cell>
          <cell r="D487">
            <v>18463</v>
          </cell>
          <cell r="E487">
            <v>44551</v>
          </cell>
          <cell r="F487">
            <v>44582</v>
          </cell>
        </row>
        <row r="488">
          <cell r="A488" t="str">
            <v>EMPRENDIMIENTO NIPON S.A</v>
          </cell>
          <cell r="B488" t="str">
            <v>TT</v>
          </cell>
          <cell r="D488">
            <v>18948</v>
          </cell>
          <cell r="E488">
            <v>44581</v>
          </cell>
          <cell r="F488">
            <v>44612</v>
          </cell>
        </row>
        <row r="489">
          <cell r="A489" t="str">
            <v>EMPRENDIMIENTO NIPON S.A</v>
          </cell>
          <cell r="B489" t="str">
            <v>TT</v>
          </cell>
          <cell r="D489">
            <v>18957</v>
          </cell>
          <cell r="E489">
            <v>44581</v>
          </cell>
          <cell r="F489">
            <v>44612</v>
          </cell>
        </row>
        <row r="490">
          <cell r="A490" t="str">
            <v>TIAGO DESTRI EIRL</v>
          </cell>
          <cell r="B490" t="str">
            <v>TT</v>
          </cell>
          <cell r="D490">
            <v>8169</v>
          </cell>
          <cell r="E490">
            <v>43717</v>
          </cell>
          <cell r="F490">
            <v>43732</v>
          </cell>
        </row>
        <row r="491">
          <cell r="A491" t="str">
            <v>GRUPO SPI S.A.</v>
          </cell>
          <cell r="B491" t="str">
            <v>TT</v>
          </cell>
          <cell r="D491">
            <v>20219</v>
          </cell>
          <cell r="E491">
            <v>44645</v>
          </cell>
          <cell r="F491">
            <v>44676</v>
          </cell>
        </row>
        <row r="492">
          <cell r="A492" t="str">
            <v>GRUPO SPI S.A.</v>
          </cell>
          <cell r="B492" t="str">
            <v>TT</v>
          </cell>
          <cell r="D492">
            <v>20238</v>
          </cell>
          <cell r="E492">
            <v>44644</v>
          </cell>
          <cell r="F492">
            <v>44675</v>
          </cell>
        </row>
        <row r="493">
          <cell r="A493" t="str">
            <v>GRUPO SPI S.A.</v>
          </cell>
          <cell r="B493" t="str">
            <v>TT</v>
          </cell>
          <cell r="D493">
            <v>20330</v>
          </cell>
          <cell r="E493">
            <v>44645</v>
          </cell>
          <cell r="F493">
            <v>44676</v>
          </cell>
        </row>
        <row r="494">
          <cell r="A494" t="str">
            <v>DISTRIBUIDORAS DE COMBUSTIBLES ASOCIADAS DEL PARAGUAY (DICAPAR)</v>
          </cell>
          <cell r="B494" t="str">
            <v>TT</v>
          </cell>
          <cell r="D494">
            <v>20466</v>
          </cell>
          <cell r="E494">
            <v>44644</v>
          </cell>
          <cell r="F494">
            <v>44675</v>
          </cell>
        </row>
        <row r="495">
          <cell r="A495" t="str">
            <v>VOUGA ABOGADOS S.S</v>
          </cell>
          <cell r="B495" t="str">
            <v>PR</v>
          </cell>
          <cell r="D495">
            <v>30155</v>
          </cell>
          <cell r="E495">
            <v>44028</v>
          </cell>
          <cell r="F495">
            <v>44028</v>
          </cell>
        </row>
        <row r="496">
          <cell r="A496" t="str">
            <v>VOUGA ABOGADOS S.S</v>
          </cell>
          <cell r="B496" t="str">
            <v>PC</v>
          </cell>
          <cell r="D496">
            <v>1955</v>
          </cell>
          <cell r="E496">
            <v>44602</v>
          </cell>
          <cell r="F496">
            <v>44602</v>
          </cell>
        </row>
        <row r="497">
          <cell r="A497" t="str">
            <v>PETROGROUP S.A</v>
          </cell>
          <cell r="B497" t="str">
            <v>TT</v>
          </cell>
          <cell r="D497">
            <v>18189</v>
          </cell>
          <cell r="E497">
            <v>44533</v>
          </cell>
          <cell r="F497">
            <v>44564</v>
          </cell>
        </row>
        <row r="498">
          <cell r="A498" t="str">
            <v>GV3 S.A.</v>
          </cell>
          <cell r="B498" t="str">
            <v>TT</v>
          </cell>
          <cell r="D498">
            <v>20422</v>
          </cell>
          <cell r="E498">
            <v>44641</v>
          </cell>
          <cell r="F498">
            <v>44672</v>
          </cell>
        </row>
        <row r="499">
          <cell r="A499" t="str">
            <v>GREENG S.R.L.</v>
          </cell>
          <cell r="B499" t="str">
            <v>TT</v>
          </cell>
          <cell r="D499">
            <v>20096</v>
          </cell>
          <cell r="E499">
            <v>44630</v>
          </cell>
          <cell r="F499">
            <v>44660</v>
          </cell>
        </row>
        <row r="500">
          <cell r="A500" t="str">
            <v>GROWER S.A.</v>
          </cell>
          <cell r="B500" t="str">
            <v>TT</v>
          </cell>
          <cell r="D500">
            <v>10171</v>
          </cell>
          <cell r="E500">
            <v>43895</v>
          </cell>
          <cell r="F500">
            <v>43926</v>
          </cell>
        </row>
        <row r="501">
          <cell r="A501" t="str">
            <v>ALESPAR S.A.</v>
          </cell>
          <cell r="B501" t="str">
            <v>TT</v>
          </cell>
          <cell r="D501">
            <v>6837</v>
          </cell>
          <cell r="E501">
            <v>43593</v>
          </cell>
          <cell r="F501">
            <v>43601</v>
          </cell>
        </row>
        <row r="502">
          <cell r="A502" t="str">
            <v>HOME SERVICE PARAGUAY S.A.</v>
          </cell>
          <cell r="B502" t="str">
            <v>TT</v>
          </cell>
          <cell r="D502">
            <v>20244</v>
          </cell>
          <cell r="E502">
            <v>44627</v>
          </cell>
          <cell r="F502">
            <v>44658</v>
          </cell>
        </row>
        <row r="503">
          <cell r="A503" t="str">
            <v>2PE CONSORCIO DE IMAGEN"</v>
          </cell>
          <cell r="B503" t="str">
            <v>TT</v>
          </cell>
          <cell r="D503">
            <v>20206</v>
          </cell>
          <cell r="E503">
            <v>44642</v>
          </cell>
          <cell r="F503">
            <v>44673</v>
          </cell>
        </row>
        <row r="504">
          <cell r="A504" t="str">
            <v>2PE CONSORCIO DE IMAGEN"</v>
          </cell>
          <cell r="B504" t="str">
            <v>TT</v>
          </cell>
          <cell r="D504">
            <v>20207</v>
          </cell>
          <cell r="E504">
            <v>44642</v>
          </cell>
          <cell r="F504">
            <v>44673</v>
          </cell>
        </row>
        <row r="505">
          <cell r="A505" t="str">
            <v>2PE CONSORCIO DE IMAGEN"</v>
          </cell>
          <cell r="B505" t="str">
            <v>TT</v>
          </cell>
          <cell r="D505">
            <v>20208</v>
          </cell>
          <cell r="E505">
            <v>44642</v>
          </cell>
          <cell r="F505">
            <v>44673</v>
          </cell>
        </row>
        <row r="506">
          <cell r="A506" t="str">
            <v>2PE CONSORCIO DE IMAGEN"</v>
          </cell>
          <cell r="B506" t="str">
            <v>TT</v>
          </cell>
          <cell r="D506">
            <v>20209</v>
          </cell>
          <cell r="E506">
            <v>44642</v>
          </cell>
          <cell r="F506">
            <v>44673</v>
          </cell>
        </row>
        <row r="507">
          <cell r="A507" t="str">
            <v>2PE CONSORCIO DE IMAGEN"</v>
          </cell>
          <cell r="B507" t="str">
            <v>TT</v>
          </cell>
          <cell r="D507">
            <v>20210</v>
          </cell>
          <cell r="E507">
            <v>44642</v>
          </cell>
          <cell r="F507">
            <v>44673</v>
          </cell>
        </row>
        <row r="508">
          <cell r="A508" t="str">
            <v>Emete Soluciones Publicitarias SRL</v>
          </cell>
          <cell r="B508" t="str">
            <v>TT</v>
          </cell>
          <cell r="D508">
            <v>20204</v>
          </cell>
          <cell r="E508">
            <v>44642</v>
          </cell>
          <cell r="F508">
            <v>44652</v>
          </cell>
        </row>
        <row r="509">
          <cell r="A509" t="str">
            <v>Emete Soluciones Publicitarias SRL</v>
          </cell>
          <cell r="B509" t="str">
            <v>TT</v>
          </cell>
          <cell r="D509">
            <v>20205</v>
          </cell>
          <cell r="E509">
            <v>44642</v>
          </cell>
          <cell r="F509">
            <v>44652</v>
          </cell>
        </row>
        <row r="510">
          <cell r="A510" t="str">
            <v>Emete Soluciones Publicitarias SRL</v>
          </cell>
          <cell r="B510" t="str">
            <v>TT</v>
          </cell>
          <cell r="D510">
            <v>20420</v>
          </cell>
          <cell r="E510">
            <v>44644</v>
          </cell>
          <cell r="F510">
            <v>44644</v>
          </cell>
        </row>
        <row r="511">
          <cell r="A511" t="str">
            <v>DURE &amp; TRULLS AUTORA S.A.</v>
          </cell>
          <cell r="B511" t="str">
            <v>PR</v>
          </cell>
          <cell r="D511">
            <v>41534</v>
          </cell>
          <cell r="E511">
            <v>44286</v>
          </cell>
          <cell r="F511">
            <v>44286</v>
          </cell>
        </row>
        <row r="512">
          <cell r="A512" t="str">
            <v>RENDICION CESAR ESTIGARRIBIA</v>
          </cell>
          <cell r="B512" t="str">
            <v>TT</v>
          </cell>
          <cell r="D512">
            <v>19691</v>
          </cell>
          <cell r="E512">
            <v>44617</v>
          </cell>
          <cell r="F512">
            <v>44622</v>
          </cell>
        </row>
        <row r="513">
          <cell r="A513" t="str">
            <v>RENDICION ENRIQUE CABALLERO</v>
          </cell>
          <cell r="B513" t="str">
            <v>TT</v>
          </cell>
          <cell r="D513">
            <v>20475</v>
          </cell>
          <cell r="E513">
            <v>44651</v>
          </cell>
          <cell r="F513">
            <v>44651</v>
          </cell>
        </row>
        <row r="514">
          <cell r="A514" t="str">
            <v>RENDICION JOSE CENTURION</v>
          </cell>
          <cell r="B514" t="str">
            <v>TT</v>
          </cell>
          <cell r="D514">
            <v>20470</v>
          </cell>
          <cell r="E514">
            <v>44651</v>
          </cell>
          <cell r="F514">
            <v>44651</v>
          </cell>
        </row>
        <row r="515">
          <cell r="A515" t="str">
            <v>RENDICION JUAN MARTINEZ</v>
          </cell>
          <cell r="B515" t="str">
            <v>TT</v>
          </cell>
          <cell r="D515">
            <v>20304</v>
          </cell>
          <cell r="E515">
            <v>44648</v>
          </cell>
          <cell r="F515">
            <v>44649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view="pageBreakPreview" topLeftCell="A16" zoomScale="90" zoomScaleNormal="100" zoomScaleSheetLayoutView="90" workbookViewId="0">
      <selection activeCell="E22" sqref="E22"/>
    </sheetView>
  </sheetViews>
  <sheetFormatPr baseColWidth="10" defaultRowHeight="14.4" x14ac:dyDescent="0.3"/>
  <cols>
    <col min="1" max="1" width="4.6640625" customWidth="1"/>
    <col min="2" max="2" width="36.88671875" bestFit="1" customWidth="1"/>
    <col min="3" max="5" width="23" customWidth="1"/>
    <col min="7" max="7" width="22.5546875" bestFit="1" customWidth="1"/>
  </cols>
  <sheetData>
    <row r="2" spans="2:7" x14ac:dyDescent="0.3">
      <c r="B2" s="60"/>
    </row>
    <row r="3" spans="2:7" x14ac:dyDescent="0.3">
      <c r="B3" s="60"/>
    </row>
    <row r="5" spans="2:7" x14ac:dyDescent="0.3">
      <c r="B5" s="2" t="s">
        <v>58</v>
      </c>
      <c r="E5" s="2" t="s">
        <v>64</v>
      </c>
      <c r="G5" s="45">
        <f>+'1.1'!C113+'1.1'!E113+'1.2'!C24+'1.4'!E17</f>
        <v>84275076909.222992</v>
      </c>
    </row>
    <row r="6" spans="2:7" x14ac:dyDescent="0.3">
      <c r="B6" s="2" t="s">
        <v>93</v>
      </c>
      <c r="E6" s="2"/>
    </row>
    <row r="7" spans="2:7" x14ac:dyDescent="0.3">
      <c r="B7" s="2" t="s">
        <v>94</v>
      </c>
      <c r="C7" s="55">
        <v>6931.47</v>
      </c>
      <c r="E7" s="2" t="s">
        <v>65</v>
      </c>
      <c r="G7" s="46">
        <f>+'1.2'!C33</f>
        <v>53819333059</v>
      </c>
    </row>
    <row r="8" spans="2:7" x14ac:dyDescent="0.3">
      <c r="B8" s="2"/>
      <c r="E8" s="2"/>
    </row>
    <row r="9" spans="2:7" ht="15" thickBot="1" x14ac:dyDescent="0.35">
      <c r="B9" s="2" t="s">
        <v>1</v>
      </c>
      <c r="E9" s="2" t="s">
        <v>66</v>
      </c>
      <c r="G9" s="47">
        <f>+G5+G7</f>
        <v>138094409968.22299</v>
      </c>
    </row>
    <row r="10" spans="2:7" ht="74.25" customHeight="1" thickTop="1" x14ac:dyDescent="0.3">
      <c r="B10" s="61" t="s">
        <v>71</v>
      </c>
      <c r="C10" s="61"/>
    </row>
    <row r="11" spans="2:7" x14ac:dyDescent="0.3">
      <c r="B11" s="2"/>
    </row>
    <row r="12" spans="2:7" x14ac:dyDescent="0.3">
      <c r="B12" s="2"/>
    </row>
    <row r="13" spans="2:7" x14ac:dyDescent="0.3">
      <c r="B13" s="12" t="s">
        <v>2</v>
      </c>
    </row>
    <row r="14" spans="2:7" x14ac:dyDescent="0.3">
      <c r="B14" s="2"/>
      <c r="C14" s="1" t="str">
        <f>+CONCATENATE("1.1-",'1.1'!$B$9)</f>
        <v>1.1-DEUDAS COMERCIALES</v>
      </c>
    </row>
    <row r="15" spans="2:7" x14ac:dyDescent="0.3">
      <c r="C15" s="1" t="str">
        <f>+CONCATENATE("1.2-",'1.2'!$B$9)</f>
        <v>1.2-DEUDAS FINANCIERAS</v>
      </c>
    </row>
    <row r="16" spans="2:7" x14ac:dyDescent="0.3">
      <c r="C16" s="1" t="str">
        <f>+CONCATENATE("1.3-",'1.3'!$B$9)</f>
        <v>1.3-ACREEDORES VARIOS</v>
      </c>
    </row>
    <row r="17" spans="2:4" x14ac:dyDescent="0.3">
      <c r="C17" s="1" t="str">
        <f>+CONCATENATE("1.4-",'1.4'!$B$9)</f>
        <v>1.4-OTROS PASIVOS</v>
      </c>
    </row>
    <row r="19" spans="2:4" x14ac:dyDescent="0.3">
      <c r="B19" s="2"/>
    </row>
    <row r="22" spans="2:4" x14ac:dyDescent="0.3">
      <c r="C22" s="2"/>
    </row>
    <row r="23" spans="2:4" x14ac:dyDescent="0.3">
      <c r="C23" s="37"/>
    </row>
    <row r="24" spans="2:4" x14ac:dyDescent="0.3">
      <c r="C24" s="37"/>
    </row>
    <row r="25" spans="2:4" x14ac:dyDescent="0.3">
      <c r="C25" s="28" t="s">
        <v>51</v>
      </c>
      <c r="D25" s="14"/>
    </row>
    <row r="26" spans="2:4" x14ac:dyDescent="0.3">
      <c r="C26" s="28" t="s">
        <v>69</v>
      </c>
      <c r="D26" s="14"/>
    </row>
    <row r="27" spans="2:4" x14ac:dyDescent="0.3">
      <c r="C27" s="28" t="s">
        <v>70</v>
      </c>
      <c r="D27" s="14"/>
    </row>
    <row r="28" spans="2:4" x14ac:dyDescent="0.3">
      <c r="B28" s="4"/>
      <c r="C28" s="25"/>
      <c r="D28" s="1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1:H134"/>
  <sheetViews>
    <sheetView showGridLines="0" view="pageBreakPreview" topLeftCell="A109" zoomScale="80" zoomScaleNormal="100" zoomScaleSheetLayoutView="80" workbookViewId="0">
      <selection activeCell="D117" sqref="D117"/>
    </sheetView>
  </sheetViews>
  <sheetFormatPr baseColWidth="10" defaultColWidth="11.44140625" defaultRowHeight="14.4" x14ac:dyDescent="0.3"/>
  <cols>
    <col min="1" max="1" width="6.109375" style="5" customWidth="1"/>
    <col min="2" max="2" width="32.109375" style="4" customWidth="1"/>
    <col min="3" max="3" width="23.5546875" style="5" customWidth="1"/>
    <col min="4" max="4" width="38.6640625" style="22" customWidth="1"/>
    <col min="5" max="5" width="16.109375" style="18" customWidth="1"/>
    <col min="6" max="6" width="16.44140625" style="25" customWidth="1"/>
    <col min="7" max="7" width="20.88671875" style="5" customWidth="1"/>
    <col min="8" max="16384" width="11.44140625" style="5"/>
  </cols>
  <sheetData>
    <row r="1" spans="1:8" s="13" customFormat="1" x14ac:dyDescent="0.3">
      <c r="B1" s="4"/>
      <c r="D1" s="22"/>
      <c r="E1" s="18"/>
      <c r="F1" s="25"/>
    </row>
    <row r="2" spans="1:8" s="13" customFormat="1" x14ac:dyDescent="0.3">
      <c r="B2" s="4"/>
      <c r="D2" s="22"/>
      <c r="E2" s="18"/>
      <c r="F2" s="25"/>
    </row>
    <row r="3" spans="1:8" s="13" customFormat="1" x14ac:dyDescent="0.3">
      <c r="B3" s="4"/>
      <c r="D3" s="22"/>
      <c r="E3" s="18"/>
      <c r="F3" s="25"/>
    </row>
    <row r="4" spans="1:8" x14ac:dyDescent="0.3">
      <c r="A4" s="3" t="s">
        <v>16</v>
      </c>
      <c r="D4" s="20">
        <v>6941.63</v>
      </c>
    </row>
    <row r="5" spans="1:8" x14ac:dyDescent="0.3">
      <c r="A5" s="62" t="str">
        <f>+Índice!$B$5</f>
        <v>IMPERIAL COMPAÑÍA DISTRIBUIDORA DE PETROLEOS Y DERIVADOS SAE</v>
      </c>
      <c r="B5" s="62"/>
      <c r="C5" s="62"/>
      <c r="D5" s="62"/>
      <c r="F5" s="26"/>
    </row>
    <row r="6" spans="1:8" x14ac:dyDescent="0.3">
      <c r="A6" s="16" t="str">
        <f>+Índice!$B$6</f>
        <v>INFORME AL 31 DE MARZO DE 2022</v>
      </c>
      <c r="B6" s="16"/>
      <c r="C6" s="16"/>
      <c r="D6" s="21"/>
    </row>
    <row r="7" spans="1:8" x14ac:dyDescent="0.3">
      <c r="B7" s="4" t="str">
        <f>+Índice!$B$7</f>
        <v xml:space="preserve">TC de referencia: </v>
      </c>
      <c r="C7" s="22">
        <f>+Índice!C7</f>
        <v>6931.47</v>
      </c>
    </row>
    <row r="9" spans="1:8" x14ac:dyDescent="0.3">
      <c r="B9" s="4" t="s">
        <v>3</v>
      </c>
    </row>
    <row r="11" spans="1:8" x14ac:dyDescent="0.3">
      <c r="B11" s="4" t="s">
        <v>4</v>
      </c>
    </row>
    <row r="12" spans="1:8" x14ac:dyDescent="0.3">
      <c r="C12" s="6"/>
    </row>
    <row r="13" spans="1:8" s="7" customFormat="1" x14ac:dyDescent="0.3">
      <c r="B13" s="63" t="s">
        <v>0</v>
      </c>
      <c r="C13" s="63" t="s">
        <v>5</v>
      </c>
      <c r="D13" s="63"/>
      <c r="E13" s="67" t="s">
        <v>8</v>
      </c>
      <c r="F13" s="65" t="s">
        <v>9</v>
      </c>
      <c r="G13" s="63" t="s">
        <v>13</v>
      </c>
    </row>
    <row r="14" spans="1:8" s="7" customFormat="1" x14ac:dyDescent="0.3">
      <c r="B14" s="64"/>
      <c r="C14" s="54" t="s">
        <v>6</v>
      </c>
      <c r="D14" s="23" t="s">
        <v>7</v>
      </c>
      <c r="E14" s="68"/>
      <c r="F14" s="66"/>
      <c r="G14" s="64"/>
    </row>
    <row r="15" spans="1:8" s="41" customFormat="1" x14ac:dyDescent="0.3">
      <c r="B15" s="17" t="s">
        <v>95</v>
      </c>
      <c r="C15" s="18">
        <v>454073430</v>
      </c>
      <c r="D15" s="18"/>
      <c r="E15" s="18">
        <f t="shared" ref="E15:E76" si="0">+D15*D$4</f>
        <v>0</v>
      </c>
      <c r="F15" s="57">
        <f>+VLOOKUP(B15,'[1]Antigüedad de saldos de proveed'!$A:$F,6,FALSE)</f>
        <v>44673</v>
      </c>
      <c r="G15" s="41" t="s">
        <v>67</v>
      </c>
      <c r="H15" s="52"/>
    </row>
    <row r="16" spans="1:8" s="41" customFormat="1" x14ac:dyDescent="0.3">
      <c r="B16" s="17" t="s">
        <v>57</v>
      </c>
      <c r="C16" s="18">
        <v>13200000</v>
      </c>
      <c r="D16" s="18"/>
      <c r="E16" s="18">
        <f t="shared" si="0"/>
        <v>0</v>
      </c>
      <c r="F16" s="57">
        <f>+VLOOKUP(B16,'[1]Antigüedad de saldos de proveed'!$A:$F,6,FALSE)</f>
        <v>44520</v>
      </c>
      <c r="G16" s="44" t="s">
        <v>67</v>
      </c>
      <c r="H16" s="52"/>
    </row>
    <row r="17" spans="2:8" s="41" customFormat="1" x14ac:dyDescent="0.3">
      <c r="B17" s="17" t="s">
        <v>26</v>
      </c>
      <c r="C17" s="18">
        <v>1500000</v>
      </c>
      <c r="D17" s="18"/>
      <c r="E17" s="18">
        <f t="shared" si="0"/>
        <v>0</v>
      </c>
      <c r="F17" s="57">
        <f>+VLOOKUP(B17,'[1]Antigüedad de saldos de proveed'!$A:$F,6,FALSE)</f>
        <v>43496</v>
      </c>
      <c r="G17" s="44" t="s">
        <v>67</v>
      </c>
      <c r="H17" s="52"/>
    </row>
    <row r="18" spans="2:8" s="41" customFormat="1" x14ac:dyDescent="0.3">
      <c r="B18" s="17" t="s">
        <v>56</v>
      </c>
      <c r="C18" s="18">
        <v>1000000</v>
      </c>
      <c r="D18" s="18"/>
      <c r="E18" s="18">
        <f t="shared" si="0"/>
        <v>0</v>
      </c>
      <c r="F18" s="57">
        <f>+VLOOKUP(B18,'[1]Antigüedad de saldos de proveed'!$A:$F,6,FALSE)</f>
        <v>44377</v>
      </c>
      <c r="G18" s="44" t="s">
        <v>67</v>
      </c>
      <c r="H18" s="52"/>
    </row>
    <row r="19" spans="2:8" s="41" customFormat="1" x14ac:dyDescent="0.3">
      <c r="B19" s="17" t="s">
        <v>27</v>
      </c>
      <c r="C19" s="18">
        <v>5879500</v>
      </c>
      <c r="D19" s="18"/>
      <c r="E19" s="18">
        <f t="shared" si="0"/>
        <v>0</v>
      </c>
      <c r="F19" s="57">
        <f>+VLOOKUP(B19,'[1]Antigüedad de saldos de proveed'!$A:$F,6,FALSE)</f>
        <v>43601</v>
      </c>
      <c r="G19" s="44" t="s">
        <v>67</v>
      </c>
      <c r="H19" s="52"/>
    </row>
    <row r="20" spans="2:8" s="41" customFormat="1" x14ac:dyDescent="0.3">
      <c r="B20" s="17" t="s">
        <v>96</v>
      </c>
      <c r="C20" s="18">
        <v>3116000</v>
      </c>
      <c r="D20" s="18"/>
      <c r="E20" s="18">
        <f t="shared" si="0"/>
        <v>0</v>
      </c>
      <c r="F20" s="57">
        <f>+VLOOKUP(B20,'[1]Antigüedad de saldos de proveed'!$A:$F,6,FALSE)</f>
        <v>44582</v>
      </c>
      <c r="G20" s="44" t="s">
        <v>67</v>
      </c>
      <c r="H20" s="52"/>
    </row>
    <row r="21" spans="2:8" s="41" customFormat="1" x14ac:dyDescent="0.3">
      <c r="B21" s="17" t="s">
        <v>28</v>
      </c>
      <c r="C21" s="18">
        <v>55574000</v>
      </c>
      <c r="D21" s="18"/>
      <c r="E21" s="18">
        <f t="shared" si="0"/>
        <v>0</v>
      </c>
      <c r="F21" s="57">
        <f>+VLOOKUP(B21,'[1]Antigüedad de saldos de proveed'!$A:$F,6,FALSE)</f>
        <v>44377</v>
      </c>
      <c r="G21" s="44" t="s">
        <v>67</v>
      </c>
      <c r="H21" s="52"/>
    </row>
    <row r="22" spans="2:8" s="41" customFormat="1" x14ac:dyDescent="0.3">
      <c r="B22" s="17" t="s">
        <v>97</v>
      </c>
      <c r="C22" s="18">
        <v>3096459</v>
      </c>
      <c r="D22" s="18"/>
      <c r="E22" s="18">
        <f t="shared" si="0"/>
        <v>0</v>
      </c>
      <c r="F22" s="57">
        <f>+VLOOKUP(B22,'[1]Antigüedad de saldos de proveed'!$A:$F,6,FALSE)</f>
        <v>44597</v>
      </c>
      <c r="G22" s="44" t="s">
        <v>67</v>
      </c>
      <c r="H22" s="52"/>
    </row>
    <row r="23" spans="2:8" s="41" customFormat="1" x14ac:dyDescent="0.3">
      <c r="B23" s="17" t="s">
        <v>73</v>
      </c>
      <c r="C23" s="18">
        <v>18392080</v>
      </c>
      <c r="D23" s="18"/>
      <c r="E23" s="18">
        <f t="shared" si="0"/>
        <v>0</v>
      </c>
      <c r="F23" s="57">
        <f>+VLOOKUP(B23,'[1]Antigüedad de saldos de proveed'!$A:$F,6,FALSE)</f>
        <v>44652</v>
      </c>
      <c r="G23" s="44" t="s">
        <v>67</v>
      </c>
      <c r="H23" s="52"/>
    </row>
    <row r="24" spans="2:8" s="41" customFormat="1" x14ac:dyDescent="0.3">
      <c r="B24" s="17" t="s">
        <v>74</v>
      </c>
      <c r="C24" s="18">
        <v>1040000</v>
      </c>
      <c r="D24" s="18"/>
      <c r="E24" s="18">
        <f t="shared" si="0"/>
        <v>0</v>
      </c>
      <c r="F24" s="57">
        <f>+VLOOKUP(B24,'[1]Antigüedad de saldos de proveed'!$A:$F,6,FALSE)</f>
        <v>44583</v>
      </c>
      <c r="G24" s="44" t="s">
        <v>67</v>
      </c>
      <c r="H24" s="52"/>
    </row>
    <row r="25" spans="2:8" s="41" customFormat="1" x14ac:dyDescent="0.3">
      <c r="B25" s="17" t="s">
        <v>98</v>
      </c>
      <c r="C25" s="18">
        <v>55856600</v>
      </c>
      <c r="D25" s="51"/>
      <c r="E25" s="18">
        <f t="shared" si="0"/>
        <v>0</v>
      </c>
      <c r="F25" s="57">
        <f>+VLOOKUP(B25,'[1]Antigüedad de saldos de proveed'!$A:$F,6,FALSE)</f>
        <v>44669</v>
      </c>
      <c r="G25" s="44" t="s">
        <v>67</v>
      </c>
      <c r="H25" s="52"/>
    </row>
    <row r="26" spans="2:8" s="41" customFormat="1" x14ac:dyDescent="0.3">
      <c r="B26" s="17" t="s">
        <v>29</v>
      </c>
      <c r="C26" s="18">
        <v>673000550</v>
      </c>
      <c r="D26" s="51"/>
      <c r="E26" s="18">
        <f t="shared" si="0"/>
        <v>0</v>
      </c>
      <c r="F26" s="57">
        <f>+VLOOKUP(B26,'[1]Antigüedad de saldos de proveed'!$A:$F,6,FALSE)</f>
        <v>44615</v>
      </c>
      <c r="G26" s="44" t="s">
        <v>67</v>
      </c>
      <c r="H26" s="52"/>
    </row>
    <row r="27" spans="2:8" s="41" customFormat="1" x14ac:dyDescent="0.3">
      <c r="B27" s="17" t="s">
        <v>99</v>
      </c>
      <c r="C27" s="18">
        <v>1302500</v>
      </c>
      <c r="D27" s="51"/>
      <c r="E27" s="18">
        <f t="shared" si="0"/>
        <v>0</v>
      </c>
      <c r="F27" s="57">
        <f>+VLOOKUP(B27,'[1]Antigüedad de saldos de proveed'!$A:$F,6,FALSE)</f>
        <v>44662</v>
      </c>
      <c r="G27" s="44" t="s">
        <v>67</v>
      </c>
      <c r="H27" s="52"/>
    </row>
    <row r="28" spans="2:8" s="44" customFormat="1" x14ac:dyDescent="0.3">
      <c r="B28" s="17" t="s">
        <v>30</v>
      </c>
      <c r="C28" s="18">
        <v>11280639</v>
      </c>
      <c r="D28" s="18"/>
      <c r="E28" s="18">
        <f t="shared" si="0"/>
        <v>0</v>
      </c>
      <c r="F28" s="57">
        <f>+VLOOKUP(B28,'[1]Antigüedad de saldos de proveed'!$A:$F,6,FALSE)</f>
        <v>43999</v>
      </c>
      <c r="G28" s="44" t="s">
        <v>67</v>
      </c>
      <c r="H28" s="52"/>
    </row>
    <row r="29" spans="2:8" s="44" customFormat="1" x14ac:dyDescent="0.3">
      <c r="B29" s="17" t="s">
        <v>75</v>
      </c>
      <c r="C29" s="18">
        <v>33332889</v>
      </c>
      <c r="D29" s="18"/>
      <c r="E29" s="18">
        <f t="shared" si="0"/>
        <v>0</v>
      </c>
      <c r="F29" s="57">
        <f>+VLOOKUP(B29,'[1]Antigüedad de saldos de proveed'!$A:$F,6,FALSE)</f>
        <v>44654</v>
      </c>
      <c r="G29" s="44" t="s">
        <v>67</v>
      </c>
      <c r="H29" s="52"/>
    </row>
    <row r="30" spans="2:8" s="44" customFormat="1" x14ac:dyDescent="0.3">
      <c r="B30" s="17" t="s">
        <v>76</v>
      </c>
      <c r="C30" s="18">
        <v>12303800</v>
      </c>
      <c r="D30" s="18"/>
      <c r="E30" s="18">
        <f t="shared" si="0"/>
        <v>0</v>
      </c>
      <c r="F30" s="57">
        <f>+VLOOKUP(B30,'[1]Antigüedad de saldos de proveed'!$A:$F,6,FALSE)</f>
        <v>44654</v>
      </c>
      <c r="G30" s="44" t="s">
        <v>67</v>
      </c>
      <c r="H30" s="52"/>
    </row>
    <row r="31" spans="2:8" s="44" customFormat="1" x14ac:dyDescent="0.3">
      <c r="B31" s="17" t="s">
        <v>100</v>
      </c>
      <c r="C31" s="18">
        <v>832412</v>
      </c>
      <c r="D31" s="18"/>
      <c r="E31" s="18">
        <f t="shared" si="0"/>
        <v>0</v>
      </c>
      <c r="F31" s="57">
        <f>+VLOOKUP(B31,'[1]Antigüedad de saldos de proveed'!$A:$F,6,FALSE)</f>
        <v>44675</v>
      </c>
      <c r="G31" s="44" t="s">
        <v>67</v>
      </c>
      <c r="H31" s="52"/>
    </row>
    <row r="32" spans="2:8" s="44" customFormat="1" x14ac:dyDescent="0.3">
      <c r="B32" s="17" t="s">
        <v>101</v>
      </c>
      <c r="C32" s="18">
        <v>14000000</v>
      </c>
      <c r="D32" s="18"/>
      <c r="E32" s="18">
        <f t="shared" si="0"/>
        <v>0</v>
      </c>
      <c r="F32" s="57">
        <f>+VLOOKUP(B32,'[1]Antigüedad de saldos de proveed'!$A:$F,6,FALSE)</f>
        <v>44675</v>
      </c>
      <c r="G32" s="44" t="s">
        <v>67</v>
      </c>
      <c r="H32" s="52"/>
    </row>
    <row r="33" spans="2:8" s="44" customFormat="1" x14ac:dyDescent="0.3">
      <c r="B33" s="17" t="s">
        <v>77</v>
      </c>
      <c r="C33" s="18">
        <v>550000</v>
      </c>
      <c r="D33" s="18"/>
      <c r="E33" s="18">
        <f t="shared" si="0"/>
        <v>0</v>
      </c>
      <c r="F33" s="57">
        <f>+VLOOKUP(B33,'[1]Antigüedad de saldos de proveed'!$A:$F,6,FALSE)</f>
        <v>44286</v>
      </c>
      <c r="G33" s="44" t="s">
        <v>67</v>
      </c>
      <c r="H33" s="52"/>
    </row>
    <row r="34" spans="2:8" s="44" customFormat="1" x14ac:dyDescent="0.3">
      <c r="B34" s="17" t="s">
        <v>31</v>
      </c>
      <c r="C34" s="18">
        <v>811142</v>
      </c>
      <c r="D34" s="18"/>
      <c r="E34" s="18">
        <f t="shared" si="0"/>
        <v>0</v>
      </c>
      <c r="F34" s="57">
        <f>+VLOOKUP(B34,'[1]Antigüedad de saldos de proveed'!$A:$F,6,FALSE)</f>
        <v>44554</v>
      </c>
      <c r="G34" s="44" t="s">
        <v>67</v>
      </c>
      <c r="H34" s="52"/>
    </row>
    <row r="35" spans="2:8" s="44" customFormat="1" x14ac:dyDescent="0.3">
      <c r="B35" s="17" t="s">
        <v>55</v>
      </c>
      <c r="C35" s="18">
        <v>1298562</v>
      </c>
      <c r="D35" s="18"/>
      <c r="E35" s="18">
        <f t="shared" si="0"/>
        <v>0</v>
      </c>
      <c r="F35" s="57">
        <f>+VLOOKUP(B35,'[1]Antigüedad de saldos de proveed'!$A:$F,6,FALSE)</f>
        <v>44667</v>
      </c>
      <c r="G35" s="44" t="s">
        <v>67</v>
      </c>
      <c r="H35" s="52"/>
    </row>
    <row r="36" spans="2:8" s="44" customFormat="1" x14ac:dyDescent="0.3">
      <c r="B36" s="17" t="s">
        <v>32</v>
      </c>
      <c r="C36" s="18">
        <v>2021142</v>
      </c>
      <c r="D36" s="18"/>
      <c r="E36" s="18">
        <f t="shared" si="0"/>
        <v>0</v>
      </c>
      <c r="F36" s="57">
        <f>+VLOOKUP(B36,'[1]Antigüedad de saldos de proveed'!$A:$F,6,FALSE)</f>
        <v>44652</v>
      </c>
      <c r="G36" s="44" t="s">
        <v>67</v>
      </c>
      <c r="H36" s="52"/>
    </row>
    <row r="37" spans="2:8" s="44" customFormat="1" x14ac:dyDescent="0.3">
      <c r="B37" s="17" t="s">
        <v>102</v>
      </c>
      <c r="C37" s="18">
        <v>112880500</v>
      </c>
      <c r="D37" s="18"/>
      <c r="E37" s="18">
        <f t="shared" si="0"/>
        <v>0</v>
      </c>
      <c r="F37" s="57">
        <f>+VLOOKUP(B37,'[1]Antigüedad de saldos de proveed'!$A:$F,6,FALSE)</f>
        <v>44652</v>
      </c>
      <c r="G37" s="44" t="s">
        <v>67</v>
      </c>
      <c r="H37" s="52"/>
    </row>
    <row r="38" spans="2:8" s="44" customFormat="1" x14ac:dyDescent="0.3">
      <c r="B38" s="17" t="s">
        <v>103</v>
      </c>
      <c r="C38" s="18">
        <v>22956800</v>
      </c>
      <c r="D38" s="18"/>
      <c r="E38" s="18">
        <f t="shared" si="0"/>
        <v>0</v>
      </c>
      <c r="F38" s="57">
        <f>+VLOOKUP(B38,'[1]Antigüedad de saldos de proveed'!$A:$F,6,FALSE)</f>
        <v>44658</v>
      </c>
      <c r="G38" s="44" t="s">
        <v>67</v>
      </c>
      <c r="H38" s="52"/>
    </row>
    <row r="39" spans="2:8" s="44" customFormat="1" x14ac:dyDescent="0.3">
      <c r="B39" s="17" t="s">
        <v>33</v>
      </c>
      <c r="C39" s="18">
        <v>34828113</v>
      </c>
      <c r="D39" s="18"/>
      <c r="E39" s="18">
        <f t="shared" si="0"/>
        <v>0</v>
      </c>
      <c r="F39" s="57">
        <f>+VLOOKUP(B39,'[1]Antigüedad de saldos de proveed'!$A:$F,6,FALSE)</f>
        <v>44268</v>
      </c>
      <c r="G39" s="44" t="s">
        <v>67</v>
      </c>
      <c r="H39" s="52"/>
    </row>
    <row r="40" spans="2:8" s="44" customFormat="1" x14ac:dyDescent="0.3">
      <c r="B40" s="17" t="s">
        <v>22</v>
      </c>
      <c r="C40" s="18">
        <v>-700000</v>
      </c>
      <c r="D40" s="18">
        <v>328</v>
      </c>
      <c r="E40" s="18">
        <f t="shared" si="0"/>
        <v>2276854.64</v>
      </c>
      <c r="F40" s="57">
        <f>+VLOOKUP(B40,'[1]Antigüedad de saldos de proveed'!$A:$F,6,FALSE)</f>
        <v>44016</v>
      </c>
      <c r="G40" s="44" t="s">
        <v>67</v>
      </c>
      <c r="H40" s="52"/>
    </row>
    <row r="41" spans="2:8" s="44" customFormat="1" x14ac:dyDescent="0.3">
      <c r="B41" s="17" t="s">
        <v>34</v>
      </c>
      <c r="C41" s="18">
        <v>574766</v>
      </c>
      <c r="D41" s="18"/>
      <c r="E41" s="18">
        <f t="shared" si="0"/>
        <v>0</v>
      </c>
      <c r="F41" s="57">
        <f>+VLOOKUP(B41,'[1]Antigüedad de saldos de proveed'!$A:$F,6,FALSE)</f>
        <v>44659</v>
      </c>
      <c r="G41" s="44" t="s">
        <v>67</v>
      </c>
      <c r="H41" s="52"/>
    </row>
    <row r="42" spans="2:8" s="44" customFormat="1" x14ac:dyDescent="0.3">
      <c r="B42" s="17" t="s">
        <v>78</v>
      </c>
      <c r="C42" s="18">
        <v>15250000</v>
      </c>
      <c r="D42" s="18"/>
      <c r="E42" s="18">
        <f t="shared" si="0"/>
        <v>0</v>
      </c>
      <c r="F42" s="57">
        <f>+VLOOKUP(B42,'[1]Antigüedad de saldos de proveed'!$A:$F,6,FALSE)</f>
        <v>44539</v>
      </c>
      <c r="G42" s="44" t="s">
        <v>67</v>
      </c>
      <c r="H42" s="52"/>
    </row>
    <row r="43" spans="2:8" s="44" customFormat="1" x14ac:dyDescent="0.3">
      <c r="B43" s="17" t="s">
        <v>104</v>
      </c>
      <c r="C43" s="18">
        <v>6792559</v>
      </c>
      <c r="D43" s="18"/>
      <c r="E43" s="18">
        <f t="shared" si="0"/>
        <v>0</v>
      </c>
      <c r="F43" s="57">
        <f>+VLOOKUP(B43,'[1]Antigüedad de saldos de proveed'!$A:$F,6,FALSE)</f>
        <v>44585</v>
      </c>
      <c r="G43" s="44" t="s">
        <v>67</v>
      </c>
      <c r="H43" s="52"/>
    </row>
    <row r="44" spans="2:8" s="44" customFormat="1" x14ac:dyDescent="0.3">
      <c r="B44" s="17" t="s">
        <v>79</v>
      </c>
      <c r="C44" s="18">
        <v>2058650</v>
      </c>
      <c r="D44" s="18"/>
      <c r="E44" s="18">
        <f t="shared" si="0"/>
        <v>0</v>
      </c>
      <c r="F44" s="57">
        <f>+VLOOKUP(B44,'[1]Antigüedad de saldos de proveed'!$A:$F,6,FALSE)</f>
        <v>44660</v>
      </c>
      <c r="G44" s="44" t="s">
        <v>67</v>
      </c>
      <c r="H44" s="52"/>
    </row>
    <row r="45" spans="2:8" s="44" customFormat="1" x14ac:dyDescent="0.3">
      <c r="B45" s="17" t="s">
        <v>35</v>
      </c>
      <c r="C45" s="18">
        <v>4560000</v>
      </c>
      <c r="D45" s="18"/>
      <c r="E45" s="18">
        <f t="shared" si="0"/>
        <v>0</v>
      </c>
      <c r="F45" s="57">
        <f>+VLOOKUP(B45,'[1]Antigüedad de saldos de proveed'!$A:$F,6,FALSE)</f>
        <v>43926</v>
      </c>
      <c r="G45" s="44" t="s">
        <v>67</v>
      </c>
      <c r="H45" s="52"/>
    </row>
    <row r="46" spans="2:8" s="44" customFormat="1" x14ac:dyDescent="0.3">
      <c r="B46" s="17" t="s">
        <v>80</v>
      </c>
      <c r="C46" s="18">
        <v>28176916</v>
      </c>
      <c r="D46" s="18"/>
      <c r="E46" s="18">
        <f t="shared" si="0"/>
        <v>0</v>
      </c>
      <c r="F46" s="57">
        <f>+VLOOKUP(B46,'[1]Antigüedad de saldos de proveed'!$A:$F,6,FALSE)</f>
        <v>44561</v>
      </c>
      <c r="G46" s="44" t="s">
        <v>67</v>
      </c>
      <c r="H46" s="52"/>
    </row>
    <row r="47" spans="2:8" s="44" customFormat="1" x14ac:dyDescent="0.3">
      <c r="B47" s="17" t="s">
        <v>59</v>
      </c>
      <c r="C47" s="18">
        <v>199500</v>
      </c>
      <c r="D47" s="18"/>
      <c r="E47" s="18">
        <f t="shared" si="0"/>
        <v>0</v>
      </c>
      <c r="F47" s="57">
        <f>+VLOOKUP(B47,'[1]Antigüedad de saldos de proveed'!$A:$F,6,FALSE)</f>
        <v>44478</v>
      </c>
      <c r="G47" s="44" t="s">
        <v>67</v>
      </c>
      <c r="H47" s="52"/>
    </row>
    <row r="48" spans="2:8" s="44" customFormat="1" x14ac:dyDescent="0.3">
      <c r="B48" s="17" t="s">
        <v>105</v>
      </c>
      <c r="C48" s="18">
        <v>20560000</v>
      </c>
      <c r="D48" s="18"/>
      <c r="E48" s="18">
        <f t="shared" si="0"/>
        <v>0</v>
      </c>
      <c r="F48" s="57">
        <f>+VLOOKUP(B48,'[1]Antigüedad de saldos de proveed'!$A:$F,6,FALSE)</f>
        <v>44676</v>
      </c>
      <c r="G48" s="44" t="s">
        <v>67</v>
      </c>
      <c r="H48" s="52"/>
    </row>
    <row r="49" spans="2:8" s="44" customFormat="1" x14ac:dyDescent="0.3">
      <c r="B49" s="17" t="s">
        <v>81</v>
      </c>
      <c r="C49" s="18">
        <v>-24747000</v>
      </c>
      <c r="D49" s="18"/>
      <c r="E49" s="18">
        <f t="shared" si="0"/>
        <v>0</v>
      </c>
      <c r="F49" s="57">
        <f>+VLOOKUP(B49,'[1]Antigüedad de saldos de proveed'!$A:$F,6,FALSE)</f>
        <v>44286</v>
      </c>
      <c r="G49" s="44" t="s">
        <v>67</v>
      </c>
      <c r="H49" s="52"/>
    </row>
    <row r="50" spans="2:8" s="44" customFormat="1" x14ac:dyDescent="0.3">
      <c r="B50" s="17" t="s">
        <v>106</v>
      </c>
      <c r="C50" s="18">
        <v>1125000</v>
      </c>
      <c r="D50" s="18"/>
      <c r="E50" s="18">
        <f t="shared" si="0"/>
        <v>0</v>
      </c>
      <c r="F50" s="57">
        <f>+VLOOKUP(B50,'[1]Antigüedad de saldos de proveed'!$A:$F,6,FALSE)</f>
        <v>44627</v>
      </c>
      <c r="G50" s="44" t="s">
        <v>67</v>
      </c>
      <c r="H50" s="52"/>
    </row>
    <row r="51" spans="2:8" s="44" customFormat="1" x14ac:dyDescent="0.3">
      <c r="B51" s="17" t="s">
        <v>36</v>
      </c>
      <c r="C51" s="18">
        <v>104445216</v>
      </c>
      <c r="D51" s="18"/>
      <c r="E51" s="18">
        <f t="shared" si="0"/>
        <v>0</v>
      </c>
      <c r="F51" s="57">
        <f>+VLOOKUP(B51,'[1]Antigüedad de saldos de proveed'!$A:$F,6,FALSE)</f>
        <v>44665</v>
      </c>
      <c r="G51" s="44" t="s">
        <v>67</v>
      </c>
      <c r="H51" s="52"/>
    </row>
    <row r="52" spans="2:8" s="44" customFormat="1" x14ac:dyDescent="0.3">
      <c r="B52" s="17" t="s">
        <v>107</v>
      </c>
      <c r="C52" s="18">
        <v>2000000</v>
      </c>
      <c r="D52" s="18"/>
      <c r="E52" s="18">
        <f t="shared" si="0"/>
        <v>0</v>
      </c>
      <c r="F52" s="57">
        <f>+VLOOKUP(B52,'[1]Antigüedad de saldos de proveed'!$A:$F,6,FALSE)</f>
        <v>44658</v>
      </c>
      <c r="G52" s="44" t="s">
        <v>67</v>
      </c>
      <c r="H52" s="52"/>
    </row>
    <row r="53" spans="2:8" s="44" customFormat="1" x14ac:dyDescent="0.3">
      <c r="B53" s="17" t="s">
        <v>108</v>
      </c>
      <c r="C53" s="18">
        <v>1091076</v>
      </c>
      <c r="D53" s="18"/>
      <c r="E53" s="18">
        <f t="shared" si="0"/>
        <v>0</v>
      </c>
      <c r="F53" s="57">
        <f>+VLOOKUP(B53,'[1]Antigüedad de saldos de proveed'!$A:$F,6,FALSE)</f>
        <v>44636</v>
      </c>
      <c r="G53" s="44" t="s">
        <v>67</v>
      </c>
      <c r="H53" s="52"/>
    </row>
    <row r="54" spans="2:8" s="44" customFormat="1" x14ac:dyDescent="0.3">
      <c r="B54" s="17" t="s">
        <v>109</v>
      </c>
      <c r="C54" s="18">
        <v>12379687</v>
      </c>
      <c r="D54" s="18"/>
      <c r="E54" s="18">
        <f t="shared" si="0"/>
        <v>0</v>
      </c>
      <c r="F54" s="57">
        <f>+VLOOKUP(B54,'[1]Antigüedad de saldos de proveed'!$A:$F,6,FALSE)</f>
        <v>44618</v>
      </c>
      <c r="G54" s="44" t="s">
        <v>67</v>
      </c>
      <c r="H54" s="52"/>
    </row>
    <row r="55" spans="2:8" s="44" customFormat="1" x14ac:dyDescent="0.3">
      <c r="B55" s="17" t="s">
        <v>110</v>
      </c>
      <c r="C55" s="18">
        <v>1012300000</v>
      </c>
      <c r="D55" s="18"/>
      <c r="E55" s="18">
        <f t="shared" si="0"/>
        <v>0</v>
      </c>
      <c r="F55" s="57">
        <f>+VLOOKUP(B55,'[1]Antigüedad de saldos de proveed'!$A:$F,6,FALSE)</f>
        <v>44666</v>
      </c>
      <c r="G55" s="44" t="s">
        <v>67</v>
      </c>
      <c r="H55" s="52"/>
    </row>
    <row r="56" spans="2:8" s="44" customFormat="1" x14ac:dyDescent="0.3">
      <c r="B56" s="17" t="s">
        <v>37</v>
      </c>
      <c r="C56" s="18">
        <v>75933000</v>
      </c>
      <c r="D56" s="18"/>
      <c r="E56" s="18">
        <f t="shared" si="0"/>
        <v>0</v>
      </c>
      <c r="F56" s="57">
        <f>+VLOOKUP(B56,'[1]Antigüedad de saldos de proveed'!$A:$F,6,FALSE)</f>
        <v>44674</v>
      </c>
      <c r="G56" s="44" t="s">
        <v>67</v>
      </c>
      <c r="H56" s="52"/>
    </row>
    <row r="57" spans="2:8" s="44" customFormat="1" x14ac:dyDescent="0.3">
      <c r="B57" s="17" t="s">
        <v>111</v>
      </c>
      <c r="C57" s="18">
        <v>170000</v>
      </c>
      <c r="D57" s="18"/>
      <c r="E57" s="18">
        <f t="shared" si="0"/>
        <v>0</v>
      </c>
      <c r="F57" s="57">
        <f>+VLOOKUP(B57,'[1]Antigüedad de saldos de proveed'!$A:$F,6,FALSE)</f>
        <v>44651</v>
      </c>
      <c r="G57" s="44" t="s">
        <v>67</v>
      </c>
      <c r="H57" s="52"/>
    </row>
    <row r="58" spans="2:8" s="44" customFormat="1" x14ac:dyDescent="0.3">
      <c r="B58" s="17" t="s">
        <v>112</v>
      </c>
      <c r="C58" s="18">
        <v>400000</v>
      </c>
      <c r="D58" s="18"/>
      <c r="E58" s="18">
        <f t="shared" si="0"/>
        <v>0</v>
      </c>
      <c r="F58" s="57">
        <f>+VLOOKUP(B58,'[1]Antigüedad de saldos de proveed'!$A:$F,6,FALSE)</f>
        <v>44676</v>
      </c>
      <c r="G58" s="44" t="s">
        <v>67</v>
      </c>
      <c r="H58" s="52"/>
    </row>
    <row r="59" spans="2:8" s="44" customFormat="1" x14ac:dyDescent="0.3">
      <c r="B59" s="17" t="s">
        <v>113</v>
      </c>
      <c r="C59" s="18">
        <v>5361896</v>
      </c>
      <c r="D59" s="18"/>
      <c r="E59" s="18"/>
      <c r="F59" s="57">
        <f>+VLOOKUP(B59,'[1]Antigüedad de saldos de proveed'!$A:$F,6,FALSE)</f>
        <v>44674</v>
      </c>
      <c r="G59" s="44" t="s">
        <v>67</v>
      </c>
      <c r="H59" s="52"/>
    </row>
    <row r="60" spans="2:8" s="44" customFormat="1" x14ac:dyDescent="0.3">
      <c r="B60" s="17" t="s">
        <v>82</v>
      </c>
      <c r="C60" s="18">
        <v>2940000</v>
      </c>
      <c r="D60" s="18"/>
      <c r="E60" s="18">
        <f t="shared" si="0"/>
        <v>0</v>
      </c>
      <c r="F60" s="57">
        <f>+VLOOKUP(B60,'[1]Antigüedad de saldos de proveed'!$A:$F,6,FALSE)</f>
        <v>44548</v>
      </c>
      <c r="G60" s="44" t="s">
        <v>67</v>
      </c>
      <c r="H60" s="52"/>
    </row>
    <row r="61" spans="2:8" s="44" customFormat="1" x14ac:dyDescent="0.3">
      <c r="B61" s="17" t="s">
        <v>83</v>
      </c>
      <c r="C61" s="18">
        <v>8147502</v>
      </c>
      <c r="D61" s="18"/>
      <c r="E61" s="18">
        <f t="shared" si="0"/>
        <v>0</v>
      </c>
      <c r="F61" s="57">
        <f>+VLOOKUP(B61,'[1]Antigüedad de saldos de proveed'!$A:$F,6,FALSE)</f>
        <v>44613</v>
      </c>
      <c r="G61" s="44" t="s">
        <v>67</v>
      </c>
      <c r="H61" s="52"/>
    </row>
    <row r="62" spans="2:8" s="44" customFormat="1" x14ac:dyDescent="0.3">
      <c r="B62" s="17" t="s">
        <v>114</v>
      </c>
      <c r="C62" s="18">
        <v>11845500</v>
      </c>
      <c r="D62" s="18"/>
      <c r="E62" s="18">
        <f t="shared" si="0"/>
        <v>0</v>
      </c>
      <c r="F62" s="57">
        <f>+VLOOKUP(B62,'[1]Antigüedad de saldos de proveed'!$A:$F,6,FALSE)</f>
        <v>44672</v>
      </c>
      <c r="G62" s="44" t="s">
        <v>67</v>
      </c>
      <c r="H62" s="52"/>
    </row>
    <row r="63" spans="2:8" s="44" customFormat="1" x14ac:dyDescent="0.3">
      <c r="B63" s="17" t="s">
        <v>115</v>
      </c>
      <c r="C63" s="18">
        <v>354000</v>
      </c>
      <c r="D63" s="18"/>
      <c r="E63" s="18">
        <f t="shared" si="0"/>
        <v>0</v>
      </c>
      <c r="F63" s="57">
        <f>+VLOOKUP(B63,'[1]Antigüedad de saldos de proveed'!$A:$F,6,FALSE)</f>
        <v>44644</v>
      </c>
      <c r="G63" s="44" t="s">
        <v>67</v>
      </c>
      <c r="H63" s="52"/>
    </row>
    <row r="64" spans="2:8" s="44" customFormat="1" x14ac:dyDescent="0.3">
      <c r="B64" s="17" t="s">
        <v>116</v>
      </c>
      <c r="C64" s="18">
        <v>7666667</v>
      </c>
      <c r="D64" s="18"/>
      <c r="E64" s="18">
        <f t="shared" si="0"/>
        <v>0</v>
      </c>
      <c r="F64" s="57">
        <f>+VLOOKUP(B64,'[1]Antigüedad de saldos de proveed'!$A:$F,6,FALSE)</f>
        <v>44652</v>
      </c>
      <c r="G64" s="44" t="s">
        <v>67</v>
      </c>
      <c r="H64" s="52"/>
    </row>
    <row r="65" spans="2:8" s="44" customFormat="1" x14ac:dyDescent="0.3">
      <c r="B65" s="17" t="s">
        <v>117</v>
      </c>
      <c r="C65" s="18">
        <v>2000000</v>
      </c>
      <c r="D65" s="18"/>
      <c r="E65" s="18">
        <f t="shared" si="0"/>
        <v>0</v>
      </c>
      <c r="F65" s="57">
        <f>+VLOOKUP(B65,'[1]Antigüedad de saldos de proveed'!$A:$F,6,FALSE)</f>
        <v>44646</v>
      </c>
      <c r="G65" s="44" t="s">
        <v>67</v>
      </c>
      <c r="H65" s="52"/>
    </row>
    <row r="66" spans="2:8" s="44" customFormat="1" x14ac:dyDescent="0.3">
      <c r="B66" s="17" t="s">
        <v>118</v>
      </c>
      <c r="C66" s="18">
        <v>220000</v>
      </c>
      <c r="D66" s="18"/>
      <c r="E66" s="18">
        <f t="shared" si="0"/>
        <v>0</v>
      </c>
      <c r="F66" s="57">
        <f>+VLOOKUP(B66,'[1]Antigüedad de saldos de proveed'!$A:$F,6,FALSE)</f>
        <v>44659</v>
      </c>
      <c r="G66" s="44" t="s">
        <v>67</v>
      </c>
      <c r="H66" s="52"/>
    </row>
    <row r="67" spans="2:8" s="44" customFormat="1" x14ac:dyDescent="0.3">
      <c r="B67" s="17" t="s">
        <v>119</v>
      </c>
      <c r="C67" s="18">
        <v>3940000</v>
      </c>
      <c r="D67" s="18"/>
      <c r="E67" s="18">
        <f t="shared" si="0"/>
        <v>0</v>
      </c>
      <c r="F67" s="57">
        <f>+VLOOKUP(B67,'[1]Antigüedad de saldos de proveed'!$A:$F,6,FALSE)</f>
        <v>44668</v>
      </c>
      <c r="G67" s="44" t="s">
        <v>67</v>
      </c>
      <c r="H67" s="52"/>
    </row>
    <row r="68" spans="2:8" s="44" customFormat="1" x14ac:dyDescent="0.3">
      <c r="B68" s="17" t="s">
        <v>38</v>
      </c>
      <c r="C68" s="18">
        <v>2200000</v>
      </c>
      <c r="D68" s="18"/>
      <c r="E68" s="18">
        <f t="shared" si="0"/>
        <v>0</v>
      </c>
      <c r="F68" s="57">
        <f>+VLOOKUP(B68,'[1]Antigüedad de saldos de proveed'!$A:$F,6,FALSE)</f>
        <v>43786</v>
      </c>
      <c r="G68" s="44" t="s">
        <v>67</v>
      </c>
      <c r="H68" s="52"/>
    </row>
    <row r="69" spans="2:8" s="44" customFormat="1" x14ac:dyDescent="0.3">
      <c r="B69" s="17" t="s">
        <v>120</v>
      </c>
      <c r="C69" s="18">
        <v>1100000</v>
      </c>
      <c r="D69" s="18"/>
      <c r="E69" s="18">
        <f t="shared" si="0"/>
        <v>0</v>
      </c>
      <c r="F69" s="57">
        <f>+VLOOKUP(B69,'[1]Antigüedad de saldos de proveed'!$A:$F,6,FALSE)</f>
        <v>44652</v>
      </c>
      <c r="G69" s="44" t="s">
        <v>67</v>
      </c>
      <c r="H69" s="52"/>
    </row>
    <row r="70" spans="2:8" s="44" customFormat="1" x14ac:dyDescent="0.3">
      <c r="B70" s="17" t="s">
        <v>24</v>
      </c>
      <c r="C70" s="18">
        <v>25375728648</v>
      </c>
      <c r="D70" s="18">
        <v>1853941.28</v>
      </c>
      <c r="E70" s="18">
        <f t="shared" si="0"/>
        <v>12869374407.486401</v>
      </c>
      <c r="F70" s="57">
        <f>+VLOOKUP(B70,'[1]Antigüedad de saldos de proveed'!$A:$F,6,FALSE)</f>
        <v>44618</v>
      </c>
      <c r="G70" s="44" t="s">
        <v>67</v>
      </c>
      <c r="H70" s="52"/>
    </row>
    <row r="71" spans="2:8" s="44" customFormat="1" x14ac:dyDescent="0.3">
      <c r="B71" s="17" t="s">
        <v>121</v>
      </c>
      <c r="C71" s="18">
        <v>355801</v>
      </c>
      <c r="D71" s="18"/>
      <c r="E71" s="18">
        <f t="shared" si="0"/>
        <v>0</v>
      </c>
      <c r="F71" s="57">
        <f>+VLOOKUP(B71,'[1]Antigüedad de saldos de proveed'!$A:$F,6,FALSE)</f>
        <v>44561</v>
      </c>
      <c r="G71" s="44" t="s">
        <v>67</v>
      </c>
      <c r="H71" s="52"/>
    </row>
    <row r="72" spans="2:8" s="44" customFormat="1" x14ac:dyDescent="0.3">
      <c r="B72" s="17" t="s">
        <v>39</v>
      </c>
      <c r="C72" s="18">
        <v>20192600</v>
      </c>
      <c r="D72" s="18"/>
      <c r="E72" s="18">
        <f t="shared" si="0"/>
        <v>0</v>
      </c>
      <c r="F72" s="57">
        <f>+VLOOKUP(B72,'[1]Antigüedad de saldos de proveed'!$A:$F,6,FALSE)</f>
        <v>44168</v>
      </c>
      <c r="G72" s="44" t="s">
        <v>67</v>
      </c>
      <c r="H72" s="52"/>
    </row>
    <row r="73" spans="2:8" s="44" customFormat="1" x14ac:dyDescent="0.3">
      <c r="B73" s="17" t="s">
        <v>40</v>
      </c>
      <c r="C73" s="18">
        <v>577405</v>
      </c>
      <c r="D73" s="18"/>
      <c r="E73" s="18">
        <f t="shared" si="0"/>
        <v>0</v>
      </c>
      <c r="F73" s="57">
        <f>+VLOOKUP(B73,'[1]Antigüedad de saldos de proveed'!$A:$F,6,FALSE)</f>
        <v>44469</v>
      </c>
      <c r="G73" s="44" t="s">
        <v>67</v>
      </c>
      <c r="H73" s="52"/>
    </row>
    <row r="74" spans="2:8" s="44" customFormat="1" x14ac:dyDescent="0.3">
      <c r="B74" s="17" t="s">
        <v>84</v>
      </c>
      <c r="C74" s="18">
        <v>146710413</v>
      </c>
      <c r="D74" s="18"/>
      <c r="E74" s="18">
        <f t="shared" si="0"/>
        <v>0</v>
      </c>
      <c r="F74" s="57">
        <f>+VLOOKUP(B74,'[1]Antigüedad de saldos de proveed'!$A:$F,6,FALSE)</f>
        <v>44506</v>
      </c>
      <c r="G74" s="44" t="s">
        <v>67</v>
      </c>
      <c r="H74" s="52"/>
    </row>
    <row r="75" spans="2:8" s="44" customFormat="1" x14ac:dyDescent="0.3">
      <c r="B75" s="17" t="s">
        <v>41</v>
      </c>
      <c r="C75" s="18">
        <v>8540000</v>
      </c>
      <c r="D75" s="18"/>
      <c r="E75" s="18">
        <f t="shared" si="0"/>
        <v>0</v>
      </c>
      <c r="F75" s="57">
        <f>+VLOOKUP(B75,'[1]Antigüedad de saldos de proveed'!$A:$F,6,FALSE)</f>
        <v>44174</v>
      </c>
      <c r="G75" s="44" t="s">
        <v>67</v>
      </c>
      <c r="H75" s="52"/>
    </row>
    <row r="76" spans="2:8" s="44" customFormat="1" x14ac:dyDescent="0.3">
      <c r="B76" s="17" t="s">
        <v>122</v>
      </c>
      <c r="C76" s="18">
        <v>375000</v>
      </c>
      <c r="D76" s="18"/>
      <c r="E76" s="18">
        <f t="shared" si="0"/>
        <v>0</v>
      </c>
      <c r="F76" s="57">
        <f>+VLOOKUP(B76,'[1]Antigüedad de saldos de proveed'!$A:$F,6,FALSE)</f>
        <v>44612</v>
      </c>
      <c r="G76" s="44" t="s">
        <v>67</v>
      </c>
      <c r="H76" s="52"/>
    </row>
    <row r="77" spans="2:8" s="44" customFormat="1" x14ac:dyDescent="0.3">
      <c r="B77" s="17" t="s">
        <v>42</v>
      </c>
      <c r="C77" s="18">
        <v>2750000</v>
      </c>
      <c r="D77" s="18"/>
      <c r="E77" s="18">
        <f t="shared" ref="E77:E111" si="1">+D77*D$4</f>
        <v>0</v>
      </c>
      <c r="F77" s="57">
        <f>+VLOOKUP(B77,'[1]Antigüedad de saldos de proveed'!$A:$F,6,FALSE)</f>
        <v>43868</v>
      </c>
      <c r="G77" s="44" t="s">
        <v>67</v>
      </c>
      <c r="H77" s="52"/>
    </row>
    <row r="78" spans="2:8" s="44" customFormat="1" x14ac:dyDescent="0.3">
      <c r="B78" s="17" t="s">
        <v>25</v>
      </c>
      <c r="C78" s="18">
        <v>165000</v>
      </c>
      <c r="D78" s="18"/>
      <c r="E78" s="18">
        <f t="shared" si="1"/>
        <v>0</v>
      </c>
      <c r="F78" s="57">
        <f>+VLOOKUP(B78,'[1]Antigüedad de saldos de proveed'!$A:$F,6,FALSE)</f>
        <v>44387</v>
      </c>
      <c r="G78" s="44" t="s">
        <v>67</v>
      </c>
      <c r="H78" s="52"/>
    </row>
    <row r="79" spans="2:8" s="44" customFormat="1" x14ac:dyDescent="0.3">
      <c r="B79" s="17" t="s">
        <v>85</v>
      </c>
      <c r="C79" s="18">
        <v>350000</v>
      </c>
      <c r="D79" s="18"/>
      <c r="E79" s="18">
        <f t="shared" si="1"/>
        <v>0</v>
      </c>
      <c r="F79" s="57">
        <f>+VLOOKUP(B79,'[1]Antigüedad de saldos de proveed'!$A:$F,6,FALSE)</f>
        <v>44564</v>
      </c>
      <c r="G79" s="44" t="s">
        <v>67</v>
      </c>
      <c r="H79" s="52"/>
    </row>
    <row r="80" spans="2:8" s="44" customFormat="1" x14ac:dyDescent="0.3">
      <c r="B80" s="17" t="s">
        <v>60</v>
      </c>
      <c r="C80" s="18">
        <v>-38349</v>
      </c>
      <c r="D80" s="18"/>
      <c r="E80" s="18">
        <f t="shared" si="1"/>
        <v>0</v>
      </c>
      <c r="F80" s="57">
        <f>+VLOOKUP(B80,'[1]Antigüedad de saldos de proveed'!$A:$F,6,FALSE)</f>
        <v>44433</v>
      </c>
      <c r="G80" s="44" t="s">
        <v>67</v>
      </c>
      <c r="H80" s="52"/>
    </row>
    <row r="81" spans="2:8" s="44" customFormat="1" x14ac:dyDescent="0.3">
      <c r="B81" s="17" t="s">
        <v>43</v>
      </c>
      <c r="C81" s="18">
        <v>241298875</v>
      </c>
      <c r="D81" s="18"/>
      <c r="E81" s="18">
        <f t="shared" si="1"/>
        <v>0</v>
      </c>
      <c r="F81" s="57">
        <f>+VLOOKUP(B81,'[1]Antigüedad de saldos de proveed'!$A:$F,6,FALSE)</f>
        <v>44637</v>
      </c>
      <c r="G81" s="44" t="s">
        <v>67</v>
      </c>
      <c r="H81" s="52"/>
    </row>
    <row r="82" spans="2:8" s="44" customFormat="1" x14ac:dyDescent="0.3">
      <c r="B82" s="17" t="s">
        <v>44</v>
      </c>
      <c r="C82" s="18">
        <v>68199373</v>
      </c>
      <c r="D82" s="18"/>
      <c r="E82" s="18">
        <f t="shared" si="1"/>
        <v>0</v>
      </c>
      <c r="F82" s="57">
        <f>+VLOOKUP(B82,'[1]Antigüedad de saldos de proveed'!$A:$F,6,FALSE)</f>
        <v>44545</v>
      </c>
      <c r="G82" s="44" t="s">
        <v>67</v>
      </c>
      <c r="H82" s="52"/>
    </row>
    <row r="83" spans="2:8" s="44" customFormat="1" x14ac:dyDescent="0.3">
      <c r="B83" s="17" t="s">
        <v>123</v>
      </c>
      <c r="C83" s="18">
        <v>495000</v>
      </c>
      <c r="D83" s="18"/>
      <c r="E83" s="18">
        <f t="shared" si="1"/>
        <v>0</v>
      </c>
      <c r="F83" s="57">
        <f>+VLOOKUP(B83,'[1]Antigüedad de saldos de proveed'!$A:$F,6,FALSE)</f>
        <v>44669</v>
      </c>
      <c r="G83" s="44" t="s">
        <v>67</v>
      </c>
      <c r="H83" s="52"/>
    </row>
    <row r="84" spans="2:8" s="44" customFormat="1" x14ac:dyDescent="0.3">
      <c r="B84" s="17" t="s">
        <v>61</v>
      </c>
      <c r="C84" s="18">
        <v>132000</v>
      </c>
      <c r="D84" s="18"/>
      <c r="E84" s="18">
        <f t="shared" si="1"/>
        <v>0</v>
      </c>
      <c r="F84" s="57">
        <f>+VLOOKUP(B84,'[1]Antigüedad de saldos de proveed'!$A:$F,6,FALSE)</f>
        <v>43496</v>
      </c>
      <c r="G84" s="44" t="s">
        <v>67</v>
      </c>
      <c r="H84" s="52"/>
    </row>
    <row r="85" spans="2:8" s="44" customFormat="1" x14ac:dyDescent="0.3">
      <c r="B85" s="17" t="s">
        <v>124</v>
      </c>
      <c r="C85" s="18">
        <v>56050</v>
      </c>
      <c r="D85" s="18"/>
      <c r="E85" s="18">
        <f t="shared" si="1"/>
        <v>0</v>
      </c>
      <c r="F85" s="57">
        <f>+VLOOKUP(B85,'[1]Antigüedad de saldos de proveed'!$A:$F,6,FALSE)</f>
        <v>44622</v>
      </c>
      <c r="G85" s="44" t="s">
        <v>67</v>
      </c>
      <c r="H85" s="52"/>
    </row>
    <row r="86" spans="2:8" s="44" customFormat="1" x14ac:dyDescent="0.3">
      <c r="B86" s="17" t="s">
        <v>125</v>
      </c>
      <c r="C86" s="18">
        <v>287000</v>
      </c>
      <c r="D86" s="18"/>
      <c r="E86" s="18">
        <f t="shared" si="1"/>
        <v>0</v>
      </c>
      <c r="F86" s="57">
        <f>+VLOOKUP(B86,'[1]Antigüedad de saldos de proveed'!$A:$F,6,FALSE)</f>
        <v>44651</v>
      </c>
      <c r="G86" s="44" t="s">
        <v>67</v>
      </c>
      <c r="H86" s="52"/>
    </row>
    <row r="87" spans="2:8" s="44" customFormat="1" x14ac:dyDescent="0.3">
      <c r="B87" s="17" t="s">
        <v>126</v>
      </c>
      <c r="C87" s="18">
        <v>624100</v>
      </c>
      <c r="D87" s="18"/>
      <c r="E87" s="18">
        <f t="shared" si="1"/>
        <v>0</v>
      </c>
      <c r="F87" s="57">
        <f>+VLOOKUP(B87,'[1]Antigüedad de saldos de proveed'!$A:$F,6,FALSE)</f>
        <v>44651</v>
      </c>
      <c r="G87" s="44" t="s">
        <v>67</v>
      </c>
      <c r="H87" s="52"/>
    </row>
    <row r="88" spans="2:8" s="44" customFormat="1" x14ac:dyDescent="0.3">
      <c r="B88" s="17" t="s">
        <v>127</v>
      </c>
      <c r="C88" s="18">
        <v>94800</v>
      </c>
      <c r="D88" s="18"/>
      <c r="E88" s="18">
        <f t="shared" si="1"/>
        <v>0</v>
      </c>
      <c r="F88" s="57">
        <f>+VLOOKUP(B88,'[1]Antigüedad de saldos de proveed'!$A:$F,6,FALSE)</f>
        <v>44649</v>
      </c>
      <c r="G88" s="44" t="s">
        <v>67</v>
      </c>
      <c r="H88" s="52"/>
    </row>
    <row r="89" spans="2:8" s="44" customFormat="1" x14ac:dyDescent="0.3">
      <c r="B89" s="17" t="s">
        <v>86</v>
      </c>
      <c r="C89" s="18">
        <v>12000000</v>
      </c>
      <c r="D89" s="18"/>
      <c r="E89" s="18">
        <f t="shared" si="1"/>
        <v>0</v>
      </c>
      <c r="F89" s="57">
        <f>+VLOOKUP(B89,'[1]Antigüedad de saldos de proveed'!$A:$F,6,FALSE)</f>
        <v>44549</v>
      </c>
      <c r="G89" s="44" t="s">
        <v>67</v>
      </c>
      <c r="H89" s="52"/>
    </row>
    <row r="90" spans="2:8" s="44" customFormat="1" x14ac:dyDescent="0.3">
      <c r="B90" s="17" t="s">
        <v>45</v>
      </c>
      <c r="C90" s="18">
        <v>9460679</v>
      </c>
      <c r="D90" s="18"/>
      <c r="E90" s="18">
        <f t="shared" si="1"/>
        <v>0</v>
      </c>
      <c r="F90" s="57">
        <f>+VLOOKUP(B90,'[1]Antigüedad de saldos de proveed'!$A:$F,6,FALSE)</f>
        <v>43100</v>
      </c>
      <c r="G90" s="44" t="s">
        <v>67</v>
      </c>
      <c r="H90" s="52"/>
    </row>
    <row r="91" spans="2:8" s="44" customFormat="1" x14ac:dyDescent="0.3">
      <c r="B91" s="17" t="s">
        <v>87</v>
      </c>
      <c r="C91" s="18">
        <v>39374051</v>
      </c>
      <c r="D91" s="18"/>
      <c r="E91" s="18">
        <f t="shared" si="1"/>
        <v>0</v>
      </c>
      <c r="F91" s="57">
        <f>+VLOOKUP(B91,'[1]Antigüedad de saldos de proveed'!$A:$F,6,FALSE)</f>
        <v>44541</v>
      </c>
      <c r="G91" s="44" t="s">
        <v>67</v>
      </c>
      <c r="H91" s="52"/>
    </row>
    <row r="92" spans="2:8" s="44" customFormat="1" x14ac:dyDescent="0.3">
      <c r="B92" s="17" t="s">
        <v>88</v>
      </c>
      <c r="C92" s="18">
        <v>12150530</v>
      </c>
      <c r="D92" s="18"/>
      <c r="E92" s="18">
        <f t="shared" si="1"/>
        <v>0</v>
      </c>
      <c r="F92" s="57">
        <f>+VLOOKUP(B92,'[1]Antigüedad de saldos de proveed'!$A:$F,6,FALSE)</f>
        <v>44610</v>
      </c>
      <c r="G92" s="44" t="s">
        <v>67</v>
      </c>
      <c r="H92" s="52"/>
    </row>
    <row r="93" spans="2:8" s="44" customFormat="1" x14ac:dyDescent="0.3">
      <c r="B93" s="17" t="s">
        <v>89</v>
      </c>
      <c r="C93" s="18">
        <v>202200900</v>
      </c>
      <c r="D93" s="18"/>
      <c r="E93" s="18">
        <f t="shared" si="1"/>
        <v>0</v>
      </c>
      <c r="F93" s="57">
        <f>+VLOOKUP(B93,'[1]Antigüedad de saldos de proveed'!$A:$F,6,FALSE)</f>
        <v>44377</v>
      </c>
      <c r="G93" s="44" t="s">
        <v>67</v>
      </c>
      <c r="H93" s="52"/>
    </row>
    <row r="94" spans="2:8" s="44" customFormat="1" x14ac:dyDescent="0.3">
      <c r="B94" s="17" t="s">
        <v>46</v>
      </c>
      <c r="C94" s="18">
        <v>15708000</v>
      </c>
      <c r="D94" s="56"/>
      <c r="E94" s="18">
        <f t="shared" si="1"/>
        <v>0</v>
      </c>
      <c r="F94" s="57">
        <f>+VLOOKUP(B94,'[1]Antigüedad de saldos de proveed'!$A:$F,6,FALSE)</f>
        <v>43794</v>
      </c>
      <c r="G94" s="44" t="s">
        <v>67</v>
      </c>
      <c r="H94" s="52"/>
    </row>
    <row r="95" spans="2:8" s="44" customFormat="1" x14ac:dyDescent="0.3">
      <c r="B95" s="17" t="s">
        <v>90</v>
      </c>
      <c r="C95" s="18">
        <v>15977000</v>
      </c>
      <c r="D95" s="56"/>
      <c r="E95" s="18">
        <f t="shared" si="1"/>
        <v>0</v>
      </c>
      <c r="F95" s="57">
        <f>+VLOOKUP(B95,'[1]Antigüedad de saldos de proveed'!$A:$F,6,FALSE)</f>
        <v>44515</v>
      </c>
      <c r="G95" s="44" t="s">
        <v>67</v>
      </c>
      <c r="H95" s="52"/>
    </row>
    <row r="96" spans="2:8" s="44" customFormat="1" x14ac:dyDescent="0.3">
      <c r="B96" s="17" t="s">
        <v>91</v>
      </c>
      <c r="C96" s="18">
        <v>3898153</v>
      </c>
      <c r="D96" s="56"/>
      <c r="E96" s="18">
        <f t="shared" si="1"/>
        <v>0</v>
      </c>
      <c r="F96" s="57">
        <f>+VLOOKUP(B96,'[1]Antigüedad de saldos de proveed'!$A:$F,6,FALSE)</f>
        <v>44652</v>
      </c>
      <c r="G96" s="44" t="s">
        <v>67</v>
      </c>
      <c r="H96" s="52"/>
    </row>
    <row r="97" spans="2:8" s="44" customFormat="1" x14ac:dyDescent="0.3">
      <c r="B97" s="17" t="s">
        <v>47</v>
      </c>
      <c r="C97" s="18">
        <v>38534580</v>
      </c>
      <c r="D97" s="56"/>
      <c r="E97" s="18">
        <f t="shared" si="1"/>
        <v>0</v>
      </c>
      <c r="F97" s="57">
        <f>+VLOOKUP(B97,'[1]Antigüedad de saldos de proveed'!$A:$F,6,FALSE)</f>
        <v>44057</v>
      </c>
      <c r="G97" s="44" t="s">
        <v>67</v>
      </c>
      <c r="H97" s="52"/>
    </row>
    <row r="98" spans="2:8" s="44" customFormat="1" x14ac:dyDescent="0.3">
      <c r="B98" s="17" t="s">
        <v>62</v>
      </c>
      <c r="C98" s="18">
        <v>8927000</v>
      </c>
      <c r="D98" s="56"/>
      <c r="E98" s="18">
        <f t="shared" si="1"/>
        <v>0</v>
      </c>
      <c r="F98" s="57">
        <f>+VLOOKUP(B98,'[1]Antigüedad de saldos de proveed'!$A:$F,6,FALSE)</f>
        <v>44668</v>
      </c>
      <c r="G98" s="44" t="s">
        <v>67</v>
      </c>
      <c r="H98" s="52"/>
    </row>
    <row r="99" spans="2:8" s="44" customFormat="1" x14ac:dyDescent="0.3">
      <c r="B99" s="17" t="s">
        <v>48</v>
      </c>
      <c r="C99" s="18">
        <v>6692131</v>
      </c>
      <c r="D99" s="56"/>
      <c r="E99" s="18">
        <f t="shared" si="1"/>
        <v>0</v>
      </c>
      <c r="F99" s="57">
        <f>+VLOOKUP(B99,'[1]Antigüedad de saldos de proveed'!$A:$F,6,FALSE)</f>
        <v>43732</v>
      </c>
      <c r="G99" s="44" t="s">
        <v>67</v>
      </c>
      <c r="H99" s="52"/>
    </row>
    <row r="100" spans="2:8" s="44" customFormat="1" x14ac:dyDescent="0.3">
      <c r="B100" s="17" t="s">
        <v>49</v>
      </c>
      <c r="C100" s="18">
        <v>370686731</v>
      </c>
      <c r="D100" s="56"/>
      <c r="E100" s="18">
        <f t="shared" si="1"/>
        <v>0</v>
      </c>
      <c r="F100" s="57">
        <f>+VLOOKUP(B100,'[1]Antigüedad de saldos de proveed'!$A:$F,6,FALSE)</f>
        <v>44526</v>
      </c>
      <c r="G100" s="44" t="s">
        <v>67</v>
      </c>
      <c r="H100" s="52"/>
    </row>
    <row r="101" spans="2:8" s="44" customFormat="1" x14ac:dyDescent="0.3">
      <c r="B101" s="17" t="s">
        <v>63</v>
      </c>
      <c r="C101" s="18">
        <v>11039610</v>
      </c>
      <c r="D101" s="56"/>
      <c r="E101" s="18">
        <f t="shared" si="1"/>
        <v>0</v>
      </c>
      <c r="F101" s="57">
        <f>+VLOOKUP(B101,'[1]Antigüedad de saldos de proveed'!$A:$F,6,FALSE)</f>
        <v>43672</v>
      </c>
      <c r="G101" s="44" t="s">
        <v>67</v>
      </c>
      <c r="H101" s="52"/>
    </row>
    <row r="102" spans="2:8" s="52" customFormat="1" x14ac:dyDescent="0.3">
      <c r="B102" s="17" t="s">
        <v>92</v>
      </c>
      <c r="C102" s="18">
        <v>72881300</v>
      </c>
      <c r="D102" s="56"/>
      <c r="E102" s="18">
        <f t="shared" si="1"/>
        <v>0</v>
      </c>
      <c r="F102" s="57">
        <f>+VLOOKUP(B102,'[1]Antigüedad de saldos de proveed'!$A:$F,6,FALSE)</f>
        <v>44661</v>
      </c>
      <c r="G102" s="52" t="s">
        <v>67</v>
      </c>
    </row>
    <row r="103" spans="2:8" s="52" customFormat="1" x14ac:dyDescent="0.3">
      <c r="B103" s="17" t="s">
        <v>50</v>
      </c>
      <c r="C103" s="18">
        <v>29540495</v>
      </c>
      <c r="D103" s="56"/>
      <c r="E103" s="18">
        <f t="shared" si="1"/>
        <v>0</v>
      </c>
      <c r="F103" s="57">
        <f>+VLOOKUP(B103,'[1]Antigüedad de saldos de proveed'!$A:$F,6,FALSE)</f>
        <v>44545</v>
      </c>
      <c r="G103" s="52" t="s">
        <v>67</v>
      </c>
    </row>
    <row r="104" spans="2:8" s="52" customFormat="1" x14ac:dyDescent="0.3">
      <c r="B104" s="17" t="s">
        <v>128</v>
      </c>
      <c r="C104" s="18"/>
      <c r="D104" s="56">
        <v>820.5</v>
      </c>
      <c r="E104" s="18">
        <f t="shared" si="1"/>
        <v>5695607.415</v>
      </c>
      <c r="F104" s="57">
        <f>+VLOOKUP(B104,'[1]Antigüedad de saldos de proveed'!$A:$F,6,FALSE)</f>
        <v>44667</v>
      </c>
      <c r="G104" s="52" t="s">
        <v>67</v>
      </c>
    </row>
    <row r="105" spans="2:8" s="52" customFormat="1" x14ac:dyDescent="0.3">
      <c r="B105" s="17" t="s">
        <v>19</v>
      </c>
      <c r="C105" s="18"/>
      <c r="D105" s="56">
        <v>27712.32</v>
      </c>
      <c r="E105" s="18">
        <f t="shared" si="1"/>
        <v>192368671.88159999</v>
      </c>
      <c r="F105" s="57">
        <f>+VLOOKUP(B105,'[1]Antigüedad de saldos de proveed'!$A:$F,6,FALSE)</f>
        <v>43600</v>
      </c>
      <c r="G105" s="52" t="s">
        <v>67</v>
      </c>
    </row>
    <row r="106" spans="2:8" s="52" customFormat="1" x14ac:dyDescent="0.3">
      <c r="B106" s="17" t="s">
        <v>20</v>
      </c>
      <c r="C106" s="18"/>
      <c r="D106" s="56">
        <v>1250</v>
      </c>
      <c r="E106" s="18">
        <f t="shared" si="1"/>
        <v>8677037.5</v>
      </c>
      <c r="F106" s="57">
        <f>+VLOOKUP(B106,'[1]Antigüedad de saldos de proveed'!$A:$F,6,FALSE)</f>
        <v>44144</v>
      </c>
      <c r="G106" s="52" t="s">
        <v>67</v>
      </c>
    </row>
    <row r="107" spans="2:8" s="52" customFormat="1" x14ac:dyDescent="0.3">
      <c r="B107" s="17" t="s">
        <v>21</v>
      </c>
      <c r="C107" s="18"/>
      <c r="D107" s="56">
        <v>1650</v>
      </c>
      <c r="E107" s="18">
        <f t="shared" si="1"/>
        <v>11453689.5</v>
      </c>
      <c r="F107" s="57">
        <f>+VLOOKUP(B107,'[1]Antigüedad de saldos de proveed'!$A:$F,6,FALSE)</f>
        <v>44645</v>
      </c>
      <c r="G107" s="52" t="s">
        <v>67</v>
      </c>
    </row>
    <row r="108" spans="2:8" s="52" customFormat="1" x14ac:dyDescent="0.3">
      <c r="B108" s="17" t="s">
        <v>72</v>
      </c>
      <c r="C108" s="18"/>
      <c r="D108" s="56">
        <v>1743</v>
      </c>
      <c r="E108" s="18">
        <f t="shared" si="1"/>
        <v>12099261.09</v>
      </c>
      <c r="F108" s="57">
        <f>+VLOOKUP(B108,'[1]Antigüedad de saldos de proveed'!$A:$F,6,FALSE)</f>
        <v>44672</v>
      </c>
      <c r="G108" s="52" t="s">
        <v>67</v>
      </c>
    </row>
    <row r="109" spans="2:8" s="52" customFormat="1" x14ac:dyDescent="0.3">
      <c r="B109" s="17" t="s">
        <v>23</v>
      </c>
      <c r="C109" s="18"/>
      <c r="D109" s="56">
        <v>1000</v>
      </c>
      <c r="E109" s="18">
        <f t="shared" si="1"/>
        <v>6941630</v>
      </c>
      <c r="F109" s="57">
        <f>+VLOOKUP(B109,'[1]Antigüedad de saldos de proveed'!$A:$F,6,FALSE)</f>
        <v>43131</v>
      </c>
      <c r="G109" s="52" t="s">
        <v>67</v>
      </c>
    </row>
    <row r="110" spans="2:8" s="52" customFormat="1" x14ac:dyDescent="0.3">
      <c r="B110" s="17" t="s">
        <v>129</v>
      </c>
      <c r="C110" s="18"/>
      <c r="D110" s="56">
        <v>1960</v>
      </c>
      <c r="E110" s="18">
        <f t="shared" si="1"/>
        <v>13605594.800000001</v>
      </c>
      <c r="F110" s="57">
        <f>+VLOOKUP(B110,'[1]Antigüedad de saldos de proveed'!$A:$F,6,FALSE)</f>
        <v>44674</v>
      </c>
      <c r="G110" s="52" t="s">
        <v>67</v>
      </c>
    </row>
    <row r="111" spans="2:8" s="44" customFormat="1" x14ac:dyDescent="0.3">
      <c r="B111" s="17" t="s">
        <v>130</v>
      </c>
      <c r="C111" s="18"/>
      <c r="D111" s="56">
        <v>3157</v>
      </c>
      <c r="E111" s="18">
        <f t="shared" si="1"/>
        <v>21914725.91</v>
      </c>
      <c r="F111" s="57">
        <f>+VLOOKUP(B111,'[1]Antigüedad de saldos de proveed'!$A:$F,6,FALSE)</f>
        <v>44587</v>
      </c>
      <c r="G111" s="52" t="s">
        <v>67</v>
      </c>
      <c r="H111" s="50"/>
    </row>
    <row r="112" spans="2:8" s="42" customFormat="1" x14ac:dyDescent="0.3">
      <c r="B112" s="17"/>
      <c r="C112" s="18"/>
      <c r="D112" s="22"/>
      <c r="E112" s="18"/>
      <c r="F112" s="25"/>
      <c r="H112" s="50"/>
    </row>
    <row r="113" spans="2:8" s="4" customFormat="1" x14ac:dyDescent="0.3">
      <c r="B113" s="9" t="s">
        <v>12</v>
      </c>
      <c r="C113" s="36">
        <f>SUM(C15:C112)</f>
        <v>29558436929</v>
      </c>
      <c r="D113" s="58">
        <f>SUM(D15:D112)</f>
        <v>1893562.1</v>
      </c>
      <c r="E113" s="35">
        <f>SUM(E15:E112)</f>
        <v>13144407480.223</v>
      </c>
      <c r="F113" s="59"/>
      <c r="G113" s="9"/>
    </row>
    <row r="114" spans="2:8" x14ac:dyDescent="0.3">
      <c r="H114" s="50"/>
    </row>
    <row r="115" spans="2:8" x14ac:dyDescent="0.3">
      <c r="H115" s="50"/>
    </row>
    <row r="116" spans="2:8" x14ac:dyDescent="0.3">
      <c r="B116" s="4" t="s">
        <v>11</v>
      </c>
      <c r="C116" s="49"/>
      <c r="H116" s="50"/>
    </row>
    <row r="117" spans="2:8" x14ac:dyDescent="0.3">
      <c r="C117" s="6"/>
      <c r="H117" s="50"/>
    </row>
    <row r="118" spans="2:8" s="4" customFormat="1" x14ac:dyDescent="0.3">
      <c r="B118" s="63" t="s">
        <v>0</v>
      </c>
      <c r="C118" s="63" t="s">
        <v>5</v>
      </c>
      <c r="D118" s="63"/>
      <c r="E118" s="67" t="s">
        <v>8</v>
      </c>
      <c r="F118" s="65" t="s">
        <v>9</v>
      </c>
      <c r="G118" s="63" t="s">
        <v>10</v>
      </c>
      <c r="H118" s="50"/>
    </row>
    <row r="119" spans="2:8" s="4" customFormat="1" x14ac:dyDescent="0.3">
      <c r="B119" s="64"/>
      <c r="C119" s="8" t="s">
        <v>6</v>
      </c>
      <c r="D119" s="23" t="s">
        <v>7</v>
      </c>
      <c r="E119" s="68"/>
      <c r="F119" s="66"/>
      <c r="G119" s="64"/>
      <c r="H119" s="50"/>
    </row>
    <row r="120" spans="2:8" x14ac:dyDescent="0.3">
      <c r="H120" s="50"/>
    </row>
    <row r="121" spans="2:8" x14ac:dyDescent="0.3">
      <c r="H121" s="50"/>
    </row>
    <row r="122" spans="2:8" x14ac:dyDescent="0.3">
      <c r="H122" s="50"/>
    </row>
    <row r="123" spans="2:8" x14ac:dyDescent="0.3">
      <c r="B123" s="9" t="s">
        <v>12</v>
      </c>
      <c r="C123" s="10">
        <f>SUM(C120:C122)</f>
        <v>0</v>
      </c>
      <c r="D123" s="24">
        <f>SUM(D120:D122)</f>
        <v>0</v>
      </c>
      <c r="E123" s="19">
        <f>SUM(E120:E122)</f>
        <v>0</v>
      </c>
      <c r="F123" s="27"/>
      <c r="G123" s="10"/>
      <c r="H123" s="50"/>
    </row>
    <row r="125" spans="2:8" x14ac:dyDescent="0.3">
      <c r="B125" s="43"/>
    </row>
    <row r="129" spans="3:6" x14ac:dyDescent="0.3">
      <c r="C129" s="4"/>
      <c r="D129" s="28"/>
      <c r="E129" s="29"/>
    </row>
    <row r="130" spans="3:6" x14ac:dyDescent="0.3">
      <c r="C130" s="4"/>
      <c r="D130" s="28"/>
      <c r="E130" s="29"/>
    </row>
    <row r="131" spans="3:6" x14ac:dyDescent="0.3">
      <c r="D131" s="28" t="s">
        <v>51</v>
      </c>
      <c r="E131" s="29"/>
      <c r="F131" s="39"/>
    </row>
    <row r="132" spans="3:6" x14ac:dyDescent="0.3">
      <c r="D132" s="28" t="str">
        <f>+Índice!C26</f>
        <v>EMANUELLE HOECKLE</v>
      </c>
      <c r="E132" s="29"/>
      <c r="F132" s="39"/>
    </row>
    <row r="133" spans="3:6" x14ac:dyDescent="0.3">
      <c r="D133" s="28" t="str">
        <f>+Índice!C27</f>
        <v>PRESIDENTE</v>
      </c>
      <c r="E133" s="29"/>
      <c r="F133" s="39"/>
    </row>
    <row r="134" spans="3:6" x14ac:dyDescent="0.3">
      <c r="C134" s="4"/>
      <c r="D134" s="28"/>
      <c r="E134" s="29"/>
    </row>
  </sheetData>
  <mergeCells count="11">
    <mergeCell ref="B118:B119"/>
    <mergeCell ref="C118:D118"/>
    <mergeCell ref="E118:E119"/>
    <mergeCell ref="F118:F119"/>
    <mergeCell ref="G118:G119"/>
    <mergeCell ref="A5:D5"/>
    <mergeCell ref="G13:G14"/>
    <mergeCell ref="F13:F14"/>
    <mergeCell ref="E13:E14"/>
    <mergeCell ref="C13:D13"/>
    <mergeCell ref="B13:B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3"/>
  <sheetViews>
    <sheetView showGridLines="0" view="pageBreakPreview" topLeftCell="A20" zoomScale="90" zoomScaleNormal="100" zoomScaleSheetLayoutView="90" workbookViewId="0">
      <selection activeCell="E37" sqref="E37"/>
    </sheetView>
  </sheetViews>
  <sheetFormatPr baseColWidth="10" defaultColWidth="11.44140625" defaultRowHeight="14.4" x14ac:dyDescent="0.3"/>
  <cols>
    <col min="1" max="1" width="6.109375" style="5" customWidth="1"/>
    <col min="2" max="2" width="26" style="5" bestFit="1" customWidth="1"/>
    <col min="3" max="3" width="35" style="5" customWidth="1"/>
    <col min="4" max="4" width="25.88671875" style="5" customWidth="1"/>
    <col min="5" max="7" width="20.88671875" style="5" customWidth="1"/>
    <col min="8" max="16384" width="11.44140625" style="5"/>
  </cols>
  <sheetData>
    <row r="1" spans="1:7" s="13" customFormat="1" x14ac:dyDescent="0.3"/>
    <row r="2" spans="1:7" s="13" customFormat="1" x14ac:dyDescent="0.3"/>
    <row r="3" spans="1:7" s="13" customFormat="1" x14ac:dyDescent="0.3"/>
    <row r="4" spans="1:7" x14ac:dyDescent="0.3">
      <c r="A4" s="3" t="s">
        <v>16</v>
      </c>
    </row>
    <row r="5" spans="1:7" x14ac:dyDescent="0.3">
      <c r="A5" s="62" t="str">
        <f>+Índice!$B$5</f>
        <v>IMPERIAL COMPAÑÍA DISTRIBUIDORA DE PETROLEOS Y DERIVADOS SAE</v>
      </c>
      <c r="B5" s="62"/>
      <c r="C5" s="62"/>
      <c r="D5" s="62"/>
      <c r="F5" s="4"/>
    </row>
    <row r="6" spans="1:7" x14ac:dyDescent="0.3">
      <c r="A6" s="16" t="str">
        <f>+Índice!$B$6</f>
        <v>INFORME AL 31 DE MARZO DE 2022</v>
      </c>
      <c r="B6" s="16"/>
      <c r="C6" s="16"/>
    </row>
    <row r="7" spans="1:7" x14ac:dyDescent="0.3">
      <c r="B7" s="4" t="str">
        <f>+Índice!$B$7</f>
        <v xml:space="preserve">TC de referencia: </v>
      </c>
    </row>
    <row r="8" spans="1:7" x14ac:dyDescent="0.3">
      <c r="B8" s="4"/>
    </row>
    <row r="9" spans="1:7" x14ac:dyDescent="0.3">
      <c r="B9" s="4" t="s">
        <v>14</v>
      </c>
    </row>
    <row r="10" spans="1:7" x14ac:dyDescent="0.3">
      <c r="B10" s="4"/>
    </row>
    <row r="11" spans="1:7" x14ac:dyDescent="0.3">
      <c r="B11" s="4" t="s">
        <v>4</v>
      </c>
    </row>
    <row r="12" spans="1:7" x14ac:dyDescent="0.3">
      <c r="B12" s="4"/>
      <c r="C12" s="6"/>
    </row>
    <row r="13" spans="1:7" s="4" customFormat="1" x14ac:dyDescent="0.3">
      <c r="B13" s="63" t="s">
        <v>0</v>
      </c>
      <c r="C13" s="63" t="s">
        <v>5</v>
      </c>
      <c r="D13" s="63"/>
      <c r="E13" s="63" t="s">
        <v>8</v>
      </c>
      <c r="F13" s="63" t="s">
        <v>9</v>
      </c>
      <c r="G13" s="63" t="s">
        <v>13</v>
      </c>
    </row>
    <row r="14" spans="1:7" s="4" customFormat="1" x14ac:dyDescent="0.3">
      <c r="B14" s="64"/>
      <c r="C14" s="8" t="s">
        <v>6</v>
      </c>
      <c r="D14" s="8" t="s">
        <v>7</v>
      </c>
      <c r="E14" s="64"/>
      <c r="F14" s="64"/>
      <c r="G14" s="64"/>
    </row>
    <row r="15" spans="1:7" s="4" customFormat="1" x14ac:dyDescent="0.25">
      <c r="B15" s="31" t="s">
        <v>52</v>
      </c>
      <c r="C15" s="34">
        <v>17650000000</v>
      </c>
      <c r="D15" s="30"/>
      <c r="E15" s="30"/>
      <c r="F15" s="32">
        <v>44580</v>
      </c>
      <c r="G15" s="31" t="s">
        <v>53</v>
      </c>
    </row>
    <row r="16" spans="1:7" s="4" customFormat="1" x14ac:dyDescent="0.25">
      <c r="B16" s="31" t="s">
        <v>52</v>
      </c>
      <c r="C16" s="34">
        <v>10200000000</v>
      </c>
      <c r="D16" s="30"/>
      <c r="E16" s="30"/>
      <c r="F16" s="32">
        <v>44582</v>
      </c>
      <c r="G16" s="31" t="s">
        <v>53</v>
      </c>
    </row>
    <row r="17" spans="2:7" s="4" customFormat="1" x14ac:dyDescent="0.25">
      <c r="B17" s="31" t="s">
        <v>54</v>
      </c>
      <c r="C17" s="34">
        <v>8333333570</v>
      </c>
      <c r="D17" s="30"/>
      <c r="E17" s="30"/>
      <c r="F17" s="33" t="s">
        <v>131</v>
      </c>
      <c r="G17" s="31" t="s">
        <v>132</v>
      </c>
    </row>
    <row r="18" spans="2:7" s="4" customFormat="1" x14ac:dyDescent="0.25">
      <c r="B18" s="31" t="s">
        <v>52</v>
      </c>
      <c r="C18" s="34">
        <v>5166399924</v>
      </c>
      <c r="D18" s="30"/>
      <c r="E18" s="30"/>
      <c r="F18" s="33">
        <v>45142</v>
      </c>
      <c r="G18" s="31" t="s">
        <v>53</v>
      </c>
    </row>
    <row r="19" spans="2:7" s="4" customFormat="1" x14ac:dyDescent="0.25">
      <c r="B19" s="31" t="s">
        <v>68</v>
      </c>
      <c r="C19" s="34">
        <v>222499006</v>
      </c>
      <c r="D19" s="30"/>
      <c r="E19" s="30"/>
      <c r="F19" s="30"/>
      <c r="G19" s="30"/>
    </row>
    <row r="20" spans="2:7" s="4" customFormat="1" x14ac:dyDescent="0.3">
      <c r="B20" s="30"/>
      <c r="C20" s="30"/>
      <c r="D20" s="30"/>
      <c r="E20" s="30"/>
      <c r="F20" s="30"/>
      <c r="G20" s="30"/>
    </row>
    <row r="21" spans="2:7" x14ac:dyDescent="0.3">
      <c r="B21" s="4"/>
    </row>
    <row r="22" spans="2:7" x14ac:dyDescent="0.3">
      <c r="B22" s="4"/>
    </row>
    <row r="23" spans="2:7" x14ac:dyDescent="0.3">
      <c r="B23" s="4"/>
    </row>
    <row r="24" spans="2:7" x14ac:dyDescent="0.3">
      <c r="B24" s="9" t="s">
        <v>12</v>
      </c>
      <c r="C24" s="36">
        <f>SUM(C15:C23)</f>
        <v>41572232500</v>
      </c>
      <c r="D24" s="19">
        <f>SUM(D21:D23)</f>
        <v>0</v>
      </c>
      <c r="E24" s="19">
        <f>SUM(E21:E23)</f>
        <v>0</v>
      </c>
      <c r="F24" s="10"/>
      <c r="G24" s="10"/>
    </row>
    <row r="25" spans="2:7" x14ac:dyDescent="0.3">
      <c r="B25" s="4"/>
      <c r="C25" s="48"/>
    </row>
    <row r="26" spans="2:7" x14ac:dyDescent="0.3">
      <c r="B26" s="4"/>
    </row>
    <row r="27" spans="2:7" x14ac:dyDescent="0.3">
      <c r="B27" s="4" t="s">
        <v>11</v>
      </c>
    </row>
    <row r="28" spans="2:7" x14ac:dyDescent="0.3">
      <c r="B28" s="4"/>
      <c r="C28" s="6"/>
    </row>
    <row r="29" spans="2:7" s="4" customFormat="1" x14ac:dyDescent="0.3">
      <c r="B29" s="63" t="s">
        <v>0</v>
      </c>
      <c r="C29" s="63" t="s">
        <v>5</v>
      </c>
      <c r="D29" s="63"/>
      <c r="E29" s="63" t="s">
        <v>8</v>
      </c>
      <c r="F29" s="63" t="s">
        <v>9</v>
      </c>
      <c r="G29" s="63" t="s">
        <v>10</v>
      </c>
    </row>
    <row r="30" spans="2:7" s="4" customFormat="1" x14ac:dyDescent="0.3">
      <c r="B30" s="64"/>
      <c r="C30" s="8" t="s">
        <v>6</v>
      </c>
      <c r="D30" s="8" t="s">
        <v>7</v>
      </c>
      <c r="E30" s="64"/>
      <c r="F30" s="64"/>
      <c r="G30" s="64"/>
    </row>
    <row r="31" spans="2:7" x14ac:dyDescent="0.25">
      <c r="B31" s="31" t="s">
        <v>52</v>
      </c>
      <c r="C31" s="34">
        <v>2152666629</v>
      </c>
      <c r="F31" s="32">
        <v>45142</v>
      </c>
      <c r="G31" s="31" t="s">
        <v>53</v>
      </c>
    </row>
    <row r="32" spans="2:7" x14ac:dyDescent="0.25">
      <c r="B32" s="31" t="s">
        <v>54</v>
      </c>
      <c r="C32" s="34">
        <v>51666666430</v>
      </c>
      <c r="F32" s="32">
        <v>46861</v>
      </c>
      <c r="G32" s="31" t="s">
        <v>53</v>
      </c>
    </row>
    <row r="33" spans="2:7" x14ac:dyDescent="0.3">
      <c r="B33" s="9" t="s">
        <v>12</v>
      </c>
      <c r="C33" s="35">
        <f>SUM(C31:C32)</f>
        <v>53819333059</v>
      </c>
      <c r="D33" s="19">
        <f>SUM(D31:D32)</f>
        <v>0</v>
      </c>
      <c r="E33" s="19">
        <f>SUM(E31:E32)</f>
        <v>0</v>
      </c>
      <c r="F33" s="10"/>
      <c r="G33" s="10"/>
    </row>
    <row r="35" spans="2:7" s="4" customFormat="1" x14ac:dyDescent="0.3">
      <c r="B35" s="11"/>
    </row>
    <row r="38" spans="2:7" x14ac:dyDescent="0.3">
      <c r="D38" s="4"/>
      <c r="E38" s="28"/>
      <c r="F38" s="29"/>
    </row>
    <row r="39" spans="2:7" x14ac:dyDescent="0.3">
      <c r="D39" s="39" t="s">
        <v>133</v>
      </c>
      <c r="E39" s="28"/>
      <c r="F39" s="29"/>
    </row>
    <row r="40" spans="2:7" x14ac:dyDescent="0.3">
      <c r="C40" s="15"/>
      <c r="D40" s="28" t="str">
        <f>+Índice!C26</f>
        <v>EMANUELLE HOECKLE</v>
      </c>
      <c r="E40" s="40"/>
      <c r="F40" s="39"/>
      <c r="G40" s="14"/>
    </row>
    <row r="41" spans="2:7" x14ac:dyDescent="0.3">
      <c r="C41" s="15"/>
      <c r="D41" s="28" t="str">
        <f>+Índice!C27</f>
        <v>PRESIDENTE</v>
      </c>
      <c r="E41" s="40"/>
      <c r="F41" s="39"/>
      <c r="G41" s="14"/>
    </row>
    <row r="42" spans="2:7" x14ac:dyDescent="0.3">
      <c r="C42" s="15"/>
      <c r="D42" s="4"/>
      <c r="E42" s="40"/>
      <c r="F42" s="39"/>
      <c r="G42" s="14"/>
    </row>
    <row r="43" spans="2:7" x14ac:dyDescent="0.3">
      <c r="C43" s="4"/>
      <c r="D43" s="28"/>
      <c r="E43" s="29"/>
      <c r="F43" s="25"/>
      <c r="G43" s="14"/>
    </row>
  </sheetData>
  <mergeCells count="11">
    <mergeCell ref="G13:G14"/>
    <mergeCell ref="B29:B30"/>
    <mergeCell ref="C29:D29"/>
    <mergeCell ref="E29:E30"/>
    <mergeCell ref="F29:F30"/>
    <mergeCell ref="G29:G30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topLeftCell="A6" zoomScale="90" zoomScaleNormal="100" zoomScaleSheetLayoutView="90" workbookViewId="0">
      <selection activeCell="B9" sqref="B9"/>
    </sheetView>
  </sheetViews>
  <sheetFormatPr baseColWidth="10" defaultColWidth="11.44140625" defaultRowHeight="14.4" x14ac:dyDescent="0.3"/>
  <cols>
    <col min="1" max="1" width="9.5546875" style="5" customWidth="1"/>
    <col min="2" max="2" width="26" style="5" bestFit="1" customWidth="1"/>
    <col min="3" max="3" width="30.33203125" style="5" customWidth="1"/>
    <col min="4" max="7" width="20.88671875" style="5" customWidth="1"/>
    <col min="8" max="16384" width="11.44140625" style="5"/>
  </cols>
  <sheetData>
    <row r="1" spans="1:7" s="13" customFormat="1" x14ac:dyDescent="0.3"/>
    <row r="2" spans="1:7" s="13" customFormat="1" x14ac:dyDescent="0.3"/>
    <row r="3" spans="1:7" s="13" customFormat="1" x14ac:dyDescent="0.3"/>
    <row r="4" spans="1:7" x14ac:dyDescent="0.3">
      <c r="A4" s="3" t="s">
        <v>16</v>
      </c>
    </row>
    <row r="5" spans="1:7" x14ac:dyDescent="0.3">
      <c r="A5" s="62" t="str">
        <f>+Índice!$B$5</f>
        <v>IMPERIAL COMPAÑÍA DISTRIBUIDORA DE PETROLEOS Y DERIVADOS SAE</v>
      </c>
      <c r="B5" s="62"/>
      <c r="C5" s="62"/>
      <c r="F5" s="4"/>
    </row>
    <row r="6" spans="1:7" x14ac:dyDescent="0.3">
      <c r="A6" s="62" t="str">
        <f>+Índice!$B$6</f>
        <v>INFORME AL 31 DE MARZO DE 2022</v>
      </c>
      <c r="B6" s="62"/>
      <c r="C6" s="62"/>
    </row>
    <row r="7" spans="1:7" x14ac:dyDescent="0.3">
      <c r="B7" s="4" t="str">
        <f>+Índice!$B$7</f>
        <v xml:space="preserve">TC de referencia: </v>
      </c>
    </row>
    <row r="8" spans="1:7" x14ac:dyDescent="0.3">
      <c r="B8" s="4"/>
    </row>
    <row r="9" spans="1:7" x14ac:dyDescent="0.3">
      <c r="B9" s="4" t="s">
        <v>15</v>
      </c>
    </row>
    <row r="10" spans="1:7" x14ac:dyDescent="0.3">
      <c r="B10" s="4"/>
    </row>
    <row r="11" spans="1:7" x14ac:dyDescent="0.3">
      <c r="B11" s="4" t="s">
        <v>4</v>
      </c>
    </row>
    <row r="12" spans="1:7" x14ac:dyDescent="0.3">
      <c r="B12" s="4"/>
      <c r="C12" s="6"/>
    </row>
    <row r="13" spans="1:7" x14ac:dyDescent="0.3">
      <c r="B13" s="63" t="s">
        <v>0</v>
      </c>
      <c r="C13" s="63" t="s">
        <v>5</v>
      </c>
      <c r="D13" s="63"/>
      <c r="E13" s="63" t="s">
        <v>8</v>
      </c>
      <c r="F13" s="63" t="s">
        <v>9</v>
      </c>
      <c r="G13" s="63" t="s">
        <v>13</v>
      </c>
    </row>
    <row r="14" spans="1:7" x14ac:dyDescent="0.3">
      <c r="B14" s="64"/>
      <c r="C14" s="8" t="s">
        <v>6</v>
      </c>
      <c r="D14" s="8" t="s">
        <v>7</v>
      </c>
      <c r="E14" s="64"/>
      <c r="F14" s="64"/>
      <c r="G14" s="64"/>
    </row>
    <row r="15" spans="1:7" x14ac:dyDescent="0.3">
      <c r="B15" s="4"/>
    </row>
    <row r="16" spans="1:7" x14ac:dyDescent="0.3">
      <c r="B16" s="4"/>
    </row>
    <row r="17" spans="2:7" x14ac:dyDescent="0.3">
      <c r="B17" s="4"/>
    </row>
    <row r="18" spans="2:7" x14ac:dyDescent="0.3">
      <c r="B18" s="9" t="s">
        <v>12</v>
      </c>
      <c r="C18" s="10">
        <f>SUM(C15:C17)</f>
        <v>0</v>
      </c>
      <c r="D18" s="10">
        <f>SUM(D15:D17)</f>
        <v>0</v>
      </c>
      <c r="E18" s="10">
        <f>SUM(E15:E17)</f>
        <v>0</v>
      </c>
      <c r="F18" s="10"/>
      <c r="G18" s="10"/>
    </row>
    <row r="19" spans="2:7" x14ac:dyDescent="0.3">
      <c r="B19" s="4"/>
    </row>
    <row r="20" spans="2:7" x14ac:dyDescent="0.3">
      <c r="B20" s="4"/>
    </row>
    <row r="21" spans="2:7" x14ac:dyDescent="0.3">
      <c r="B21" s="4" t="s">
        <v>11</v>
      </c>
    </row>
    <row r="22" spans="2:7" x14ac:dyDescent="0.3">
      <c r="B22" s="4"/>
      <c r="C22" s="6"/>
    </row>
    <row r="23" spans="2:7" x14ac:dyDescent="0.3">
      <c r="B23" s="63" t="s">
        <v>0</v>
      </c>
      <c r="C23" s="63" t="s">
        <v>5</v>
      </c>
      <c r="D23" s="63"/>
      <c r="E23" s="63" t="s">
        <v>8</v>
      </c>
      <c r="F23" s="63" t="s">
        <v>9</v>
      </c>
      <c r="G23" s="63" t="s">
        <v>10</v>
      </c>
    </row>
    <row r="24" spans="2:7" x14ac:dyDescent="0.3">
      <c r="B24" s="64"/>
      <c r="C24" s="8" t="s">
        <v>6</v>
      </c>
      <c r="D24" s="8" t="s">
        <v>7</v>
      </c>
      <c r="E24" s="64"/>
      <c r="F24" s="64"/>
      <c r="G24" s="64"/>
    </row>
    <row r="25" spans="2:7" x14ac:dyDescent="0.3">
      <c r="B25" s="4"/>
    </row>
    <row r="26" spans="2:7" x14ac:dyDescent="0.3">
      <c r="B26" s="4"/>
    </row>
    <row r="27" spans="2:7" x14ac:dyDescent="0.3">
      <c r="B27" s="4"/>
    </row>
    <row r="28" spans="2:7" x14ac:dyDescent="0.3">
      <c r="B28" s="9" t="s">
        <v>12</v>
      </c>
      <c r="C28" s="10">
        <f>SUM(C25:C27)</f>
        <v>0</v>
      </c>
      <c r="D28" s="10">
        <f>SUM(D25:D27)</f>
        <v>0</v>
      </c>
      <c r="E28" s="10">
        <f>SUM(E25:E27)</f>
        <v>0</v>
      </c>
      <c r="F28" s="10"/>
      <c r="G28" s="10"/>
    </row>
    <row r="30" spans="2:7" s="4" customFormat="1" x14ac:dyDescent="0.3">
      <c r="B30" s="11">
        <f>+'1.2'!B35</f>
        <v>0</v>
      </c>
    </row>
    <row r="34" spans="3:7" x14ac:dyDescent="0.3">
      <c r="D34" s="39" t="s">
        <v>51</v>
      </c>
      <c r="E34" s="28"/>
      <c r="F34" s="29"/>
    </row>
    <row r="35" spans="3:7" x14ac:dyDescent="0.3">
      <c r="C35" s="15"/>
      <c r="D35" s="39" t="str">
        <f>+Índice!C26</f>
        <v>EMANUELLE HOECKLE</v>
      </c>
      <c r="E35" s="40"/>
      <c r="F35" s="39"/>
      <c r="G35" s="14"/>
    </row>
    <row r="36" spans="3:7" x14ac:dyDescent="0.3">
      <c r="C36" s="15"/>
      <c r="D36" s="39" t="str">
        <f>+Índice!C27</f>
        <v>PRESIDENTE</v>
      </c>
      <c r="E36" s="40"/>
      <c r="F36" s="39"/>
      <c r="G36" s="14"/>
    </row>
    <row r="37" spans="3:7" x14ac:dyDescent="0.3">
      <c r="C37" s="15"/>
      <c r="D37" s="4"/>
      <c r="E37" s="40"/>
      <c r="F37" s="39"/>
      <c r="G37" s="14"/>
    </row>
    <row r="38" spans="3:7" x14ac:dyDescent="0.3">
      <c r="C38" s="4"/>
      <c r="D38" s="28"/>
      <c r="E38" s="29"/>
      <c r="F38" s="25"/>
      <c r="G38" s="14"/>
    </row>
    <row r="39" spans="3:7" x14ac:dyDescent="0.3">
      <c r="D39" s="4"/>
      <c r="E39" s="28"/>
      <c r="F39" s="29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1:G37"/>
  <sheetViews>
    <sheetView showGridLines="0" view="pageBreakPreview" topLeftCell="A16" zoomScale="80" zoomScaleNormal="100" zoomScaleSheetLayoutView="80" workbookViewId="0">
      <selection activeCell="D25" sqref="D25"/>
    </sheetView>
  </sheetViews>
  <sheetFormatPr baseColWidth="10" defaultColWidth="11.44140625" defaultRowHeight="14.4" x14ac:dyDescent="0.3"/>
  <cols>
    <col min="1" max="1" width="5.6640625" style="5" customWidth="1"/>
    <col min="2" max="2" width="29.6640625" style="5" bestFit="1" customWidth="1"/>
    <col min="3" max="3" width="28.6640625" style="5" customWidth="1"/>
    <col min="4" max="4" width="20.88671875" style="5" customWidth="1"/>
    <col min="5" max="5" width="19.109375" style="5" customWidth="1"/>
    <col min="6" max="7" width="20.88671875" style="5" customWidth="1"/>
    <col min="8" max="16384" width="11.44140625" style="5"/>
  </cols>
  <sheetData>
    <row r="1" spans="1:7" s="13" customFormat="1" x14ac:dyDescent="0.3"/>
    <row r="2" spans="1:7" s="13" customFormat="1" x14ac:dyDescent="0.3"/>
    <row r="3" spans="1:7" s="13" customFormat="1" x14ac:dyDescent="0.3"/>
    <row r="4" spans="1:7" x14ac:dyDescent="0.3">
      <c r="A4" s="3" t="s">
        <v>16</v>
      </c>
    </row>
    <row r="5" spans="1:7" x14ac:dyDescent="0.3">
      <c r="A5" s="62" t="str">
        <f>+Índice!$B$5</f>
        <v>IMPERIAL COMPAÑÍA DISTRIBUIDORA DE PETROLEOS Y DERIVADOS SAE</v>
      </c>
      <c r="B5" s="62"/>
      <c r="C5" s="62"/>
      <c r="F5" s="4"/>
    </row>
    <row r="6" spans="1:7" x14ac:dyDescent="0.3">
      <c r="A6" s="62" t="str">
        <f>+Índice!$B$6</f>
        <v>INFORME AL 31 DE MARZO DE 2022</v>
      </c>
      <c r="B6" s="62"/>
      <c r="C6" s="62"/>
    </row>
    <row r="7" spans="1:7" x14ac:dyDescent="0.3">
      <c r="B7" s="4" t="str">
        <f>+Índice!$B$7</f>
        <v xml:space="preserve">TC de referencia: </v>
      </c>
    </row>
    <row r="8" spans="1:7" x14ac:dyDescent="0.3">
      <c r="B8" s="4"/>
    </row>
    <row r="9" spans="1:7" x14ac:dyDescent="0.3">
      <c r="B9" s="53" t="s">
        <v>17</v>
      </c>
    </row>
    <row r="10" spans="1:7" x14ac:dyDescent="0.3">
      <c r="B10" s="4"/>
    </row>
    <row r="11" spans="1:7" x14ac:dyDescent="0.3">
      <c r="B11" s="4" t="s">
        <v>4</v>
      </c>
    </row>
    <row r="12" spans="1:7" x14ac:dyDescent="0.3">
      <c r="B12" s="4"/>
      <c r="C12" s="6"/>
    </row>
    <row r="13" spans="1:7" x14ac:dyDescent="0.3">
      <c r="B13" s="63" t="s">
        <v>0</v>
      </c>
      <c r="C13" s="63" t="s">
        <v>5</v>
      </c>
      <c r="D13" s="63"/>
      <c r="E13" s="63" t="s">
        <v>8</v>
      </c>
      <c r="F13" s="63" t="s">
        <v>9</v>
      </c>
      <c r="G13" s="63" t="s">
        <v>13</v>
      </c>
    </row>
    <row r="14" spans="1:7" x14ac:dyDescent="0.3">
      <c r="B14" s="64"/>
      <c r="C14" s="8" t="s">
        <v>6</v>
      </c>
      <c r="D14" s="8" t="s">
        <v>7</v>
      </c>
      <c r="E14" s="64"/>
      <c r="F14" s="64"/>
      <c r="G14" s="64"/>
    </row>
    <row r="15" spans="1:7" s="13" customFormat="1" x14ac:dyDescent="0.3">
      <c r="B15" s="17"/>
      <c r="D15" s="22"/>
      <c r="E15" s="18"/>
      <c r="F15" s="25"/>
    </row>
    <row r="16" spans="1:7" s="13" customFormat="1" x14ac:dyDescent="0.3">
      <c r="B16" s="17"/>
      <c r="D16" s="22"/>
      <c r="E16" s="18"/>
      <c r="F16" s="25"/>
      <c r="G16" s="13" t="s">
        <v>18</v>
      </c>
    </row>
    <row r="17" spans="2:7" x14ac:dyDescent="0.3">
      <c r="B17" s="9" t="s">
        <v>12</v>
      </c>
      <c r="C17" s="36">
        <f>SUM(C15:C16)</f>
        <v>0</v>
      </c>
      <c r="D17" s="38">
        <f>SUM(D15:D16)</f>
        <v>0</v>
      </c>
      <c r="E17" s="36">
        <f>SUM(E15:E16)</f>
        <v>0</v>
      </c>
      <c r="F17" s="10"/>
      <c r="G17" s="10"/>
    </row>
    <row r="18" spans="2:7" x14ac:dyDescent="0.3">
      <c r="B18" s="4"/>
    </row>
    <row r="19" spans="2:7" x14ac:dyDescent="0.3">
      <c r="B19" s="4"/>
    </row>
    <row r="20" spans="2:7" x14ac:dyDescent="0.3">
      <c r="B20" s="4" t="s">
        <v>11</v>
      </c>
    </row>
    <row r="21" spans="2:7" x14ac:dyDescent="0.3">
      <c r="B21" s="4"/>
      <c r="C21" s="6"/>
    </row>
    <row r="22" spans="2:7" x14ac:dyDescent="0.3">
      <c r="B22" s="63" t="s">
        <v>0</v>
      </c>
      <c r="C22" s="63" t="s">
        <v>5</v>
      </c>
      <c r="D22" s="63"/>
      <c r="E22" s="63" t="s">
        <v>8</v>
      </c>
      <c r="F22" s="63" t="s">
        <v>9</v>
      </c>
      <c r="G22" s="63" t="s">
        <v>10</v>
      </c>
    </row>
    <row r="23" spans="2:7" x14ac:dyDescent="0.3">
      <c r="B23" s="64"/>
      <c r="C23" s="8" t="s">
        <v>6</v>
      </c>
      <c r="D23" s="8" t="s">
        <v>7</v>
      </c>
      <c r="E23" s="64"/>
      <c r="F23" s="64"/>
      <c r="G23" s="64"/>
    </row>
    <row r="24" spans="2:7" x14ac:dyDescent="0.3">
      <c r="B24" s="4"/>
    </row>
    <row r="25" spans="2:7" x14ac:dyDescent="0.3">
      <c r="B25" s="4"/>
    </row>
    <row r="26" spans="2:7" x14ac:dyDescent="0.3">
      <c r="B26" s="4"/>
    </row>
    <row r="27" spans="2:7" x14ac:dyDescent="0.3">
      <c r="B27" s="9" t="s">
        <v>12</v>
      </c>
      <c r="C27" s="10">
        <f>SUM(C24:C26)</f>
        <v>0</v>
      </c>
      <c r="D27" s="10">
        <f>SUM(D24:D26)</f>
        <v>0</v>
      </c>
      <c r="E27" s="10">
        <f>SUM(E24:E26)</f>
        <v>0</v>
      </c>
      <c r="F27" s="10"/>
      <c r="G27" s="10"/>
    </row>
    <row r="29" spans="2:7" x14ac:dyDescent="0.3">
      <c r="B29" s="11">
        <f>+'1.2'!B35</f>
        <v>0</v>
      </c>
      <c r="C29" s="4"/>
      <c r="D29" s="4"/>
      <c r="E29" s="4"/>
      <c r="F29" s="4"/>
      <c r="G29" s="4"/>
    </row>
    <row r="31" spans="2:7" x14ac:dyDescent="0.3">
      <c r="C31" s="13"/>
      <c r="D31" s="22"/>
      <c r="E31" s="18"/>
    </row>
    <row r="32" spans="2:7" x14ac:dyDescent="0.3">
      <c r="C32" s="13"/>
      <c r="D32" s="22"/>
      <c r="E32" s="18"/>
    </row>
    <row r="33" spans="3:7" x14ac:dyDescent="0.3">
      <c r="C33" s="4"/>
      <c r="D33" s="39" t="s">
        <v>51</v>
      </c>
      <c r="E33" s="29"/>
    </row>
    <row r="34" spans="3:7" x14ac:dyDescent="0.3">
      <c r="C34" s="15"/>
      <c r="D34" s="28" t="str">
        <f>+Índice!C26</f>
        <v>EMANUELLE HOECKLE</v>
      </c>
      <c r="E34" s="40"/>
      <c r="F34" s="39"/>
      <c r="G34" s="14"/>
    </row>
    <row r="35" spans="3:7" x14ac:dyDescent="0.3">
      <c r="C35" s="15"/>
      <c r="D35" s="28" t="str">
        <f>+Índice!C27</f>
        <v>PRESIDENTE</v>
      </c>
      <c r="E35" s="40"/>
      <c r="F35" s="39"/>
      <c r="G35" s="14"/>
    </row>
    <row r="36" spans="3:7" x14ac:dyDescent="0.3">
      <c r="C36" s="15"/>
      <c r="D36" s="4"/>
      <c r="E36" s="40"/>
      <c r="F36" s="39"/>
      <c r="G36" s="14"/>
    </row>
    <row r="37" spans="3:7" x14ac:dyDescent="0.3">
      <c r="C37" s="4"/>
      <c r="D37" s="28"/>
      <c r="E37" s="29"/>
      <c r="F37" s="25"/>
      <c r="G37" s="14"/>
    </row>
  </sheetData>
  <mergeCells count="12">
    <mergeCell ref="F13:F14"/>
    <mergeCell ref="G13:G14"/>
    <mergeCell ref="B22:B23"/>
    <mergeCell ref="C22:D22"/>
    <mergeCell ref="E22:E23"/>
    <mergeCell ref="F22:F23"/>
    <mergeCell ref="G22:G23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PutKbWZ/VSzSodcaCznrxZ49QiHuWTVqMAtwCZ0ixq4=</DigestValue>
    </Reference>
    <Reference Type="http://www.w3.org/2000/09/xmldsig#Object" URI="#idOfficeObject">
      <DigestMethod Algorithm="http://www.w3.org/2001/04/xmlenc#sha256"/>
      <DigestValue>Rdsy5CRSGcc9ICaWGAej7HgxQNmpM6G/mQu7kD8iLj4=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B3+M26m6QKKe1GkciLILok9w//RfzCE/p3zoTt9B86Y=</DigestValue>
    </Reference>
    <Reference Type="http://www.w3.org/2000/09/xmldsig#Object" URI="#idValidSigLnImg">
      <DigestMethod Algorithm="http://www.w3.org/2001/04/xmlenc#sha256"/>
      <DigestValue>Le2dn/xohzzW+rgDnyiU47lU0PpEYcXs0M2WW87Ky2c=</DigestValue>
    </Reference>
    <Reference Type="http://www.w3.org/2000/09/xmldsig#Object" URI="#idInvalidSigLnImg">
      <DigestMethod Algorithm="http://www.w3.org/2001/04/xmlenc#sha256"/>
      <DigestValue>wVuWIIfpiMW+6zrbQejDLXvXoBOP5s+yGy7ks9jjH54=</DigestValue>
    </Reference>
  </SignedInfo>
  <SignatureValue>lgFb69blfMcYgGeD+qePFtBlHiaEPv6KNb9fARSnIf/bb2H4MYn7bcP0P/wCKJs4plw7LTQt5aPo
gvjhuT9sqtPJhgFE/KkLe3JFy9FJeIjjX5xd0TdYG6DE2TE1ZMI5jmPC2aKXpoGRJT4oQpdSBGe9
xFi/tjqpYp4SmC1uz6+VL9FzyCxHddcUBFCo2y9irakkfz6gx+omzZ6PkhHwjCypSC9825ZG++/i
wNcsxw4E+WdqBJVxdRtGKdSvUZ9KBiDHXkwsaDmDUOq3kFLsTuIKt6ZTm+XTpciZIWOnC6A9Zs73
KEoFSVxlZuoY5Gtq2Dl7AJh+PfTNjfWh8sOpyQ==</SignatureValue>
  <KeyInfo>
    <X509Data>
      <X509Certificate>MIIIFDCCBfygAwIBAgITXAAAsZtWwEk7ukSOBwAAAACxmzANBgkqhkiG9w0BAQsFADBXMRcwFQYDVQQFEw5SVUMgODAwODA2MTAtNzEVMBMGA1UEChMMQ09ERTEwMCBTLkEuMQswCQYDVQQGEwJQWTEYMBYGA1UEAxMPQ0EtQ09ERTEwMCBTLkEuMB4XDTIyMDMxNTEyMjAzMloXDTI0MDMxNTEyMjAzMlowgagxJzAlBgNVBAMTHkVNQU5VRUxMRSBNQUVEWSBIT0VDS0xFIEFMRkFSTzEXMBUGA1UEChMOUEVSU09OQSBGSVNJQ0ExCzAJBgNVBAYTAlBZMRgwFgYDVQQqEw9FTUFOVUVMTEUgTUFFRFkxFzAVBgNVBAQTDkhPRUNLTEUgQUxGQVJPMREwDwYDVQQFEwhDSTg2Mzc1NzERMA8GA1UECxMIRklSTUEgRjIwggEiMA0GCSqGSIb3DQEBAQUAA4IBDwAwggEKAoIBAQCztrNdfAcbvtrxbKw+qUQduXXQ3l070LIXPNMd6Ns0C5UBM/JmLdH3DftXQIuQtwJAHBSkG+duMLJHS+cnwULp7uzHxWeNQLPan43xIA5X8zhQWT5vrcrGm7qxy9rHiOIJZTF7bNfUlhPFegtjve7llIQxAzoR6Ijtn2LjJUKYlaUv6bFBaDkX/WpVlJBLTMFMRNFux5n0auoUig8qj64G96+yPkbQsWoiQtIrNhAH9HIN9PQZ/ucqCBNuJB1W7G1ZG/cCMss258yE3eHKUWkkP0yorRO0eqfLgGkNft9c8nEmJG4RqItOBjDbPzM1uJidd8pMKjRtxufOWJgFag+hAgMBAAGjggOFMIIDgTAOBgNVHQ8BAf8EBAMCBeAwDAYDVR0TAQH/BAIwADAgBgNVHSUBAf8EFjAUBggrBgEFBQcDAgYIKwYBBQUHAwQwHQYDVR0OBBYEFK6jL3Q8R+hjTb3Wf4ryEX6cm+Th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VIT0VDS0xFQE1PTlRFQUxFR1JFLkNPTS5QWTANBgkqhkiG9w0BAQsFAAOCAgEAprcWET1Du2YLDMbrNyFN8WIT7hWcnEI/0rt7dRd/1bbQ2PkPPKtS7XQYTw7LoryRVboCXbLnVObeu4IZdxvGIMdsJsmL61I7Co47knx31mzGk8t70w9k1SDx4m64ht1JOO/e2jKQuVnDcnuEG1BkNUPlb/ZAliiwQGnt0FvwQk6gLBfKPCWekpk7Mol9/Aq0Cx2RyFVyEj17/Uh5puNbmseJu/3zFwJmKWCil39JT36oCaZ6ZO4AAHjQ7JitDf39gRodxJPsG4kof1IrMsMB2CeQxO0nr7ed0CygaIX+u2p/JyErP2lbkfS1NmGsyVBFVPjKAqp9LSWzgbx+prjvKi3qwmEGimqUcxSMgLhcOS3zo7ymhjm7dpYoEEym4AwZe52XHMgrpp854yngD5w8nxl+dY1RiEds6sf2gKr3qP6ZiUmDDz+BpfWy8ywHkY+Pj/AqjINUfzZs67vr4SNmmxo30WWM3c3fqey+I5+He6cikIw7nSpZV/5cbF/gizoTty0YwWUojs9eiYmtmfC8vKP6IugbRumBkiBOiGjun1cc8EXkQrk2T5kk7ho5gj8+rX1bZBqsvxlLlk9yLJ9tw9WrVObvCeBcuzczZgT9XCRmWSpg7BiuvXov7xE5oN26epwGwns1MCqN9maR5Ypbn/hTeqaOIFKtFxstrNFRMB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1DCb9lcAJry0YuGEBf28O5iI2+uXTTCbVv9mlyDiDso=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+fKI5IGCJREwgXFLeAL2n2RtiYjinrG1c97nw1PN1jg=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IBToYF5DXldQcibku/63/6zZU5xV0LGjgtV35Lg002s=</DigestValue>
      </Reference>
      <Reference URI="/xl/drawings/drawing5.xml?ContentType=application/vnd.openxmlformats-officedocument.drawing+xml">
        <DigestMethod Algorithm="http://www.w3.org/2001/04/xmlenc#sha256"/>
        <DigestValue>3ZF6jMh5oTA/miMpjYks0O2U8jPQy1wHuzGSu5pY6lE=</DigestValue>
      </Reference>
      <Reference URI="/xl/drawings/vmlDrawing1.vml?ContentType=application/vnd.openxmlformats-officedocument.vmlDrawing">
        <DigestMethod Algorithm="http://www.w3.org/2001/04/xmlenc#sha256"/>
        <DigestValue>b2CHuR6copv4G/duEX+Y6mAuu7Hud7P+QgYrefAG5/E=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pXchzX+IIxhfmxa2SBy2TcpI2rowzgaud+XkLbMKRFw=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yCCumuEGtEAvWf5e7iXpCTs75xP1EQ/199gIotB+nVc=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tzFQV5a5T1yr3Q1rOOm3+BK4hulxUGYIFkpL2HVikjg=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qRUN1j/viFqFLoevGU+Aulr0zsA/vQUAh/FQqLPnSSg=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Zz2n73dCldRxYVYzldWUDn+T2jTN6a+gaBF7VL/UBts=</DigestValue>
      </Reference>
      <Reference URI="/xl/sharedStrings.xml?ContentType=application/vnd.openxmlformats-officedocument.spreadsheetml.sharedStrings+xml">
        <DigestMethod Algorithm="http://www.w3.org/2001/04/xmlenc#sha256"/>
        <DigestValue>wAlhD3szt2Nz+WanJ79c5dl4a6lOykfgKrrz+9N/ISk=</DigestValue>
      </Reference>
      <Reference URI="/xl/styles.xml?ContentType=application/vnd.openxmlformats-officedocument.spreadsheetml.styles+xml">
        <DigestMethod Algorithm="http://www.w3.org/2001/04/xmlenc#sha256"/>
        <DigestValue>siONc02BFHsi7k3AG4HEt4k4eKjAQRVaxIsCvOSQzys=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7BWJy/O0ipUnE8ONQ514kOix+wz4QtpDIjZM+UEmFZ8=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QAqFUUPH1whTEQaKsgHitdf121ZOBLojxuio7abq5S4=</DigestValue>
      </Reference>
      <Reference URI="/xl/worksheets/sheet2.xml?ContentType=application/vnd.openxmlformats-officedocument.spreadsheetml.worksheet+xml">
        <DigestMethod Algorithm="http://www.w3.org/2001/04/xmlenc#sha256"/>
        <DigestValue>582fAD8r7APryA5xlq3hbemZVZHrN5lao3ivJcG76tg=</DigestValue>
      </Reference>
      <Reference URI="/xl/worksheets/sheet3.xml?ContentType=application/vnd.openxmlformats-officedocument.spreadsheetml.worksheet+xml">
        <DigestMethod Algorithm="http://www.w3.org/2001/04/xmlenc#sha256"/>
        <DigestValue>JJd8LcUgmZQ7d521WKQfXqpfYO8XH32GrrCQz8y7kes=</DigestValue>
      </Reference>
      <Reference URI="/xl/worksheets/sheet4.xml?ContentType=application/vnd.openxmlformats-officedocument.spreadsheetml.worksheet+xml">
        <DigestMethod Algorithm="http://www.w3.org/2001/04/xmlenc#sha256"/>
        <DigestValue>YriNPX8wgTm+HHI0ipoYKsFv98myk+8t2ey2pEkeADs=</DigestValue>
      </Reference>
      <Reference URI="/xl/worksheets/sheet5.xml?ContentType=application/vnd.openxmlformats-officedocument.spreadsheetml.worksheet+xml">
        <DigestMethod Algorithm="http://www.w3.org/2001/04/xmlenc#sha256"/>
        <DigestValue>vS+dNmqiiNJfHLp+RZQ14r/RctWZmdKPQMKwKg8/veI=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2022-05-16T21:08:37Z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{B7BDE97B-0CB1-4180-9EC6-9250D8F43C8D}</SetupID>
          <SignatureText>EMANUELLE HOECKLE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2022-05-16T21:08:37Z</xd:SigningTime>
          <xd:SigningCertificate>
            <xd:Cert>
              <xd:CertDigest>
                <DigestMethod Algorithm="http://www.w3.org/2001/04/xmlenc#sha256"/>
                <DigestValue>22o9pplrxikh1LPRVY/jZDNkV3YhcAvyJBfnjmwSN6M=</DigestValue>
              </xd:CertDigest>
              <xd:IssuerSerial>
                <X509IssuerName>CN=CA-CODE100 S.A., C=PY, O=CODE100 S.A., SERIALNUMBER=RUC 80080610-7</X509IssuerName>
                <X509SerialNumber>2051668794344738117722022614983015865948090779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EBAACfAAAAAAAAAAAAAACoFwAALAsAACBFTUYAAAEA0BsAAKo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wNFB+n8AAADA0UH6fwAAjFW2Qfp/AAAAAGaW+n8AAIEVJUH6fwAAIEJmlvp/AACMVbZB+n8AAJAWAAAAAAAAQAAAwPp/AAAAAGaW+n8AAFEYJUH6fwAABAAAAAAAAAAgQmaW+n8AANC1Dz27AAAAjFW2QQAAAABIAAAAAAAAAIxVtkH6fwAAoMPRQfp/AADAWbZB+n8AAAEAAAAAAAAA9n62Qfp/AAAAAGaW+n8AAAAAAAAAAAAAAAAAANqWAAD//////////xAdAAAAAAAA0ON71PkBAADYtw89uwAAAAAAAAAAAAAAObcPPbsAAAD4ByVBZHYACAAAAAAlAAAADAAAAAEAAAAYAAAADAAAAAAAAAASAAAADAAAAAEAAAAeAAAAGAAAAPUAAAAFAAAAMgEAABYAAAAlAAAADAAAAAEAAABUAAAAhAAAAPYAAAAFAAAAMAEAABUAAAABAAAAVVWPQYX2jkH2AAAABQAAAAkAAABMAAAAAAAAAAAAAAAAAAAA//////////9gAAAAMQA2AC8ANQAvADIAMAAyADI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GBYOPbsAAABY3mWV+n8AAADYTuH5AQAASK5xlfp/AAAAAAAAAAAAAAAAAAAAAAAACH435fkBAADEFyVB+n8AAAAAAAAAAAAAAAAAAAAAAADy0sRAMjQAAIhrOuX5AQAAAAAAAAAAAACw55vj+QEAANDje9T5AQAAwBgOPQAAAADwDQPd+QEAAAcAAAAAAAAAAAAAAAAAAAD8Fw49uwAAADkYDj27AAAAsadOlfp/AACIw9FB+n8AAJAXDj0AAAAAAMDRQfp/AACQFw49uwAAAPwXDj27AAAABwAAAPp/AAAAAAAAAAAAAAAAAAAAAAAAAAAAAAAAAAAQ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4pBPq+QEAAFjeZZX6fwAAOKQT6vkBAABIrnGV+n8AAAAAAAAAAAAAAAAAAAAAAAAAAiDd+QEAABzgYUL6fwAAAAAAAAAAAAAAAAAAAAAAANJwxUAyNAAAYHnb0fkBAAAAAAAAAAAAAOD///8AAAAA0ON71PkBAAC4ug89AAAAAAAAAAAAAAAABgAAAAAAAAAAAAAAAAAAANy5Dz27AAAAGboPPbsAAACxp06V+n8AALiFs0D6fwAACIzEQAAAAACzVhJv2pYAAAAs5/T5AQAA3LkPPbsAAAAGAAAA+n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QAAABWAAAAMAAAADsAAADFAAAAHAAAACEA8AAAAAAAAAAAAAAAgD8AAAAAAAAAAAAAgD8AAAAAAAAAAAAAAAAAAAAAAAAAAAAAAAAAAAAAAAAAACUAAAAMAAAAAAAAgCgAAAAMAAAABAAAAFIAAABwAQAABAAAAOz///8AAAAAAAAAAAAAAACQAQAAAAAAAQAAAABzAGUAZwBvAGUAIAB1AGkAAAAAAAAAAAAAAAAAAAAAAAAAAAAAAAAAAAAAAAAAAAAAAAAAAAAAAAAAAAAAAAAAAAD//+ijE+r5AQAAWN5llfp/AADooxPq+QEAAEiucZX6fwAAAAAAAAAAAAAAAAAAAAAAAAgO+On5AQAAYNvl9PkBAAAAAAAAAAAAAAAAAAAAAAAAInHFQDI0AAAQt7RA+n8AALB5APT5AQAA7P///wAAAADQ43vU+QEAAKi6Dz0AAAAAAAAAAAAAAAAJAAAAAAAAAAAAAAAAAAAAzLkPPbsAAAAJug89uwAAALGnTpX6fwAAgNoA9PkBAADotrRAAAAAAKNWEm/algAAAAAAAAAAAADMuQ89uwAAAAkAAAD6fwAAAAAAAAAAAAAAAAAAAAAAAAAAAAAAAAAAIAAAAGR2AAgAAAAAJQAAAAwAAAAEAAAAGAAAAAwAAAAAAAAAEgAAAAwAAAABAAAAHgAAABgAAAAwAAAAOwAAAPUAAABXAAAAJQAAAAwAAAAEAAAAVAAAALQAAAAxAAAAOwAAAPMAAABWAAAAAQAAAFVVj0GF9o5BMQAAADsAAAARAAAATAAAAAAAAAAAAAAAAAAAAP//////////cAAAAEUATQBBAE4AVQBFAEwATABFACAASABPAEUAQwBLAEwARQAAAAoAAAASAAAADQAAAA8AAAAOAAAACgAAAAkAAAAJAAAACgAAAAUAAAAOAAAADwAAAAoAAAAMAAAADAAAAAkAAAAKAAAASwAAAEAAAAAwAAAABQAAACAAAAABAAAAAQAAABAAAAAAAAAAAAAAAFIBAACgAAAAAAAAAAAAAABSAQAAoAAAACUAAAAMAAAAAgAAACcAAAAYAAAABQAAAAAAAAD///8AAAAAACUAAAAMAAAABQAAAEwAAABkAAAAAAAAAGEAAABRAQAAmwAAAAAAAABhAAAAU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//////////cAAAAEUATQBBAE4AVQBFAEwATABFACAASABPAEUAQwBLAEwARQAAAAcAAAAMAAAACAAAAAoAAAAJAAAABwAAAAYAAAAGAAAABwAAAAQAAAAJAAAACgAAAAcAAAAIAAAACAAAAAYAAAAHAAAASwAAAEAAAAAwAAAABQAAACAAAAABAAAAAQAAABAAAAAAAAAAAAAAAFIBAACgAAAAAAAAAAAAAABS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VgAAAIYAAAABAAAAVVWPQYX2jkEPAAAAdgAAAAoAAABMAAAAAAAAAAAAAAAAAAAA//////////9gAAAAUABSAEUAUwBJAEQARQBOAFQARQAHAAAACAAAAAcAAAAHAAAAAwAAAAkAAAAHAAAACgAAAAcAAAAHAAAASwAAAEAAAAAwAAAABQAAACAAAAABAAAAAQAAABAAAAAAAAAAAAAAAFIBAACgAAAAAAAAAAAAAABSAQAAoAAAACUAAAAMAAAAAgAAACcAAAAYAAAABQAAAAAAAAD///8AAAAAACUAAAAMAAAABQAAAEwAAABkAAAADgAAAIsAAABDAQAAmwAAAA4AAACLAAAANgEAABEAAAAhAPAAAAAAAAAAAAAAAIA/AAAAAAAAAAAAAIA/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==</Object>
  <Object Id="idInvalidSigLnImg">AQAAAGwAAAAAAAAAAAAAAFEBAACfAAAAAAAAAAAAAACoFwAALAsAACBFTUYAAAEAUCIAALEAAAAGAAAAAAAAAAAAAAAAAAAAgAcAADgEAABYAQAAwQAAAAAAAAAAAAAAAAAAAMA/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/AAAAAAAAAAAAAIA/AAAAAAAAAAAAAAAAAAAAAAAAAAAAAAAAAAAAAAAAAAAlAAAADAAAAAAAAIAoAAAADAAAAAEAAAAnAAAAGAAAAAEAAAAAAAAA////AAAAAAAlAAAADAAAAAEAAABMAAAAZAAAAAAAAAAAAAAAUQEAAJ8AAAAAAAAAAAAAAFIBAACgAAAAIQDwAAAAAAAAAAAAAACAPwAAAAAAAAAAAACAPwAAAAAAAAAAAAAAAAAAAAAAAAAAAAAAAAAAAAAAAAAAJQAAAAwAAAAAAACAKAAAAAwAAAABAAAAJwAAABgAAAABAAAAAAAAAP///wAAAAAAJQAAAAwAAAABAAAATAAAAGQAAAAAAAAAAAAAAFEBAACfAAAAAAAAAAAAAABS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0UH6fwAAAMDRQfp/AACMVbZB+n8AAAAAZpb6fwAAgRUlQfp/AAAgQmaW+n8AAIxVtkH6fwAAkBYAAAAAAABAAADA+n8AAAAAZpb6fwAAURglQfp/AAAEAAAAAAAAACBCZpb6fwAA0LUPPbsAAACMVbZBAAAAAEgAAAAAAAAAjFW2Qfp/AACgw9FB+n8AAMBZtkH6fwAAAQAAAAAAAAD2frZB+n8AAAAAZpb6fwAAAAAAAAAAAAAAAAAA2pYAAP//////////EB0AAAAAAADQ43vU+QEAANi3Dz27AAAAAAAAAAAAAAA5tw89uwAAAPgHJUF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YFg49uwAAAFjeZZX6fwAAANhO4fkBAABIrnGV+n8AAAAAAAAAAAAAAAAAAAAAAAAIfjfl+QEAAMQXJUH6fwAAAAAAAAAAAAAAAAAAAAAAAPLSxEAyNAAAiGs65fkBAAAAAAAAAAAAALDnm+P5AQAA0ON71PkBAADAGA49AAAAAPANA935AQAABwAAAAAAAAAAAAAAAAAAAPwXDj27AAAAORgOPbsAAACxp06V+n8AAIjD0UH6fwAAkBcOPQAAAAAAwNFB+n8AAJAXDj27AAAA/BcOPbsAAAAHAAAA+n8AAAAAAAAAAAAAAAAAAAAAAAAAAAAAAAAAAB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DikE+r5AQAAWN5llfp/AAA4pBPq+QEAAEiucZX6fwAAAAAAAAAAAAAAAAAAAAAAAAACIN35AQAAHOBhQvp/AAAAAAAAAAAAAAAAAAAAAAAA0nDFQDI0AABgedvR+QEAAAAAAAAAAAAA4P///wAAAADQ43vU+QEAALi6Dz0AAAAAAAAAAAAAAAAGAAAAAAAAAAAAAAAAAAAA3LkPPbsAAAAZug89uwAAALGnTpX6fwAAuIWzQPp/AAAIjMRAAAAAALNWEm/algAAACzn9PkBAADcuQ89uwAAAAYAAAD6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AAAAFYAAAAwAAAAOwAAAMUAAAAcAAAAIQDwAAAAAAAAAAAAAACAPwAAAAAAAAAAAACAPwAAAAAAAAAAAAAAAAAAAAAAAAAAAAAAAAAAAAAAAAAAJQAAAAwAAAAAAACAKAAAAAwAAAAEAAAAUgAAAHABAAAEAAAA7P///wAAAAAAAAAAAAAAAJABAAAAAAABAAAAAHMAZQBnAG8AZQAgAHUAaQAAAAAAAAAAAAAAAAAAAAAAAAAAAAAAAAAAAAAAAAAAAAAAAAAAAAAAAAAAAAAAAAAAAP//6KMT6vkBAABY3mWV+n8AAOijE+r5AQAASK5xlfp/AAAAAAAAAAAAAAAAAAAAAAAACA746fkBAABg2+X0+QEAAAAAAAAAAAAAAAAAAAAAAAAiccVAMjQAABC3tED6fwAAsHkA9PkBAADs////AAAAANDje9T5AQAAqLoPPQAAAAAAAAAAAAAAAAkAAAAAAAAAAAAAAAAAAADMuQ89uwAAAAm6Dz27AAAAsadOlfp/AACA2gD0+QEAAOi2tEAAAAAAo1YSb9qWAAAAAAAAAAAAAMy5Dz27AAAACQAAAPp/AAAAAAAAAAAAAAAAAAAAAAAAAAAAAAAAAAAgAAAAZHYACAAAAAAlAAAADAAAAAQAAAAYAAAADAAAAAAAAAASAAAADAAAAAEAAAAeAAAAGAAAADAAAAA7AAAA9QAAAFcAAAAlAAAADAAAAAQAAABUAAAAtAAAADEAAAA7AAAA8wAAAFYAAAABAAAAVVWPQYX2jkExAAAAOwAAABEAAABMAAAAAAAAAAAAAAAAAAAA//////////9wAAAARQBNAEEATgBVAEUATABMAEUAIABIAE8ARQBDAEsATABFAAAACgAAABIAAAANAAAADwAAAA4AAAAKAAAACQAAAAkAAAAKAAAABQAAAA4AAAAPAAAACgAAAAwAAAAMAAAACQAAAAoAAABLAAAAQAAAADAAAAAFAAAAIAAAAAEAAAABAAAAEAAAAAAAAAAAAAAAUgEAAKAAAAAAAAAAAAAAAFIBAACgAAAAJQAAAAwAAAACAAAAJwAAABgAAAAFAAAAAAAAAP///wAAAAAAJQAAAAwAAAAFAAAATAAAAGQAAAAAAAAAYQAAAFEBAACbAAAAAAAAAGEAAABS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kQAAAHEAAAABAAAAVVWPQYX2jkEPAAAAYQAAABEAAABMAAAAAAAAAAAAAAAAAAAA//////////9wAAAARQBNAEEATgBVAEUATABMAEUAIABIAE8ARQBDAEsATABFAAAABwAAAAwAAAAIAAAACgAAAAkAAAAHAAAABgAAAAYAAAAHAAAABAAAAAkAAAAKAAAABwAAAAgAAAAIAAAABgAAAAcAAABLAAAAQAAAADAAAAAFAAAAIAAAAAEAAAABAAAAEAAAAAAAAAAAAAAAUgEAAKAAAAAAAAAAAAAAAFI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UgEAAKAAAAAAAAAAAAAAAFIBAACgAAAAJQAAAAwAAAACAAAAJwAAABgAAAAFAAAAAAAAAP///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</vt:lpstr>
      <vt:lpstr>1.3</vt:lpstr>
      <vt:lpstr>1.4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2021-04-29T19:14:29Z</cp:lastPrinted>
  <dcterms:created xsi:type="dcterms:W3CDTF">2020-11-05T21:11:45Z</dcterms:created>
  <dcterms:modified xsi:type="dcterms:W3CDTF">2022-05-16T21:08:26Z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